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X UserPrime\Documents\Setor de Obras\Reforma do CEM\"/>
    </mc:Choice>
  </mc:AlternateContent>
  <xr:revisionPtr revIDLastSave="0" documentId="13_ncr:1_{29A9B848-5A89-44B2-977A-107C68E2493E}" xr6:coauthVersionLast="47" xr6:coauthVersionMax="47" xr10:uidLastSave="{00000000-0000-0000-0000-000000000000}"/>
  <bookViews>
    <workbookView xWindow="-120" yWindow="-120" windowWidth="29040" windowHeight="15960" xr2:uid="{00000000-000D-0000-FFFF-FFFF00000000}"/>
  </bookViews>
  <sheets>
    <sheet name="Plan1" sheetId="1" r:id="rId1"/>
  </sheets>
  <definedNames>
    <definedName name="_xlnm.Print_Area" localSheetId="0">Plan1!$A$1:$G$141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0" i="1" l="1"/>
  <c r="G129" i="1"/>
  <c r="G113" i="1"/>
  <c r="G112" i="1"/>
  <c r="G111" i="1"/>
  <c r="G110" i="1"/>
  <c r="E64" i="1" l="1"/>
  <c r="G61" i="1"/>
  <c r="G117" i="1"/>
  <c r="G116" i="1"/>
  <c r="G115" i="1"/>
  <c r="G114" i="1"/>
  <c r="G108" i="1"/>
  <c r="G107" i="1"/>
  <c r="G106" i="1"/>
  <c r="G105" i="1"/>
  <c r="G103" i="1"/>
  <c r="G102" i="1"/>
  <c r="G101" i="1"/>
  <c r="G100" i="1"/>
  <c r="G99" i="1"/>
  <c r="G98" i="1"/>
  <c r="G96" i="1"/>
  <c r="G95" i="1"/>
  <c r="G118" i="1" l="1"/>
  <c r="F122" i="1"/>
  <c r="G122" i="1" s="1"/>
  <c r="G75" i="1"/>
  <c r="E126" i="1"/>
  <c r="G126" i="1" s="1"/>
  <c r="E128" i="1"/>
  <c r="G128" i="1" s="1"/>
  <c r="G127" i="1"/>
  <c r="G70" i="1"/>
  <c r="G125" i="1"/>
  <c r="G120" i="1"/>
  <c r="G121" i="1"/>
  <c r="G63" i="1"/>
  <c r="E53" i="1"/>
  <c r="G53" i="1" s="1"/>
  <c r="G69" i="1"/>
  <c r="G8" i="1"/>
  <c r="G7" i="1"/>
  <c r="G89" i="1"/>
  <c r="G6" i="1"/>
  <c r="G91" i="1"/>
  <c r="G64" i="1"/>
  <c r="E22" i="1"/>
  <c r="G22" i="1" s="1"/>
  <c r="G56" i="1"/>
  <c r="G14" i="1"/>
  <c r="G16" i="1"/>
  <c r="G17" i="1"/>
  <c r="G18" i="1"/>
  <c r="G19" i="1"/>
  <c r="G21" i="1"/>
  <c r="G23" i="1"/>
  <c r="G24" i="1"/>
  <c r="G25" i="1"/>
  <c r="G27" i="1"/>
  <c r="G28" i="1"/>
  <c r="G29" i="1"/>
  <c r="G30" i="1"/>
  <c r="G31" i="1"/>
  <c r="G33" i="1"/>
  <c r="G34" i="1"/>
  <c r="G35" i="1"/>
  <c r="G36" i="1"/>
  <c r="G39" i="1"/>
  <c r="G40" i="1"/>
  <c r="G42" i="1"/>
  <c r="G46" i="1"/>
  <c r="G48" i="1"/>
  <c r="G50" i="1"/>
  <c r="G52" i="1"/>
  <c r="G54" i="1"/>
  <c r="G58" i="1"/>
  <c r="G65" i="1"/>
  <c r="G67" i="1"/>
  <c r="G68" i="1"/>
  <c r="G71" i="1"/>
  <c r="G72" i="1"/>
  <c r="G73" i="1"/>
  <c r="G74" i="1"/>
  <c r="G76" i="1"/>
  <c r="G77" i="1"/>
  <c r="G79" i="1"/>
  <c r="G81" i="1"/>
  <c r="G83" i="1"/>
  <c r="G84" i="1"/>
  <c r="G85" i="1"/>
  <c r="G86" i="1"/>
  <c r="G87" i="1"/>
  <c r="G88" i="1"/>
  <c r="G12" i="1"/>
  <c r="E37" i="1"/>
  <c r="G37" i="1" s="1"/>
  <c r="G123" i="1" l="1"/>
  <c r="G92" i="1"/>
  <c r="G43" i="1"/>
  <c r="G9" i="1"/>
  <c r="G132" i="1" l="1"/>
  <c r="G133" i="1" l="1"/>
  <c r="G134" i="1" s="1"/>
</calcChain>
</file>

<file path=xl/sharedStrings.xml><?xml version="1.0" encoding="utf-8"?>
<sst xmlns="http://schemas.openxmlformats.org/spreadsheetml/2006/main" count="326" uniqueCount="226">
  <si>
    <t xml:space="preserve">DESCRIÇÃO </t>
  </si>
  <si>
    <t xml:space="preserve">QUANT. </t>
  </si>
  <si>
    <t>TOTAL-R$</t>
  </si>
  <si>
    <t>UNID.</t>
  </si>
  <si>
    <t>PREFEITURA MUNICIPAL DE SELVIRIA/MS</t>
  </si>
  <si>
    <t>TOTAL GERAL</t>
  </si>
  <si>
    <t>CUSTO</t>
  </si>
  <si>
    <t>2.1</t>
  </si>
  <si>
    <t>DEMOLIÇÕES E RETIRADAS</t>
  </si>
  <si>
    <t>COBERTURA</t>
  </si>
  <si>
    <t>Retirada de Telha Eternit</t>
  </si>
  <si>
    <t>ALVENARIA BANHEIRO (MASCULINO E FEMININO)</t>
  </si>
  <si>
    <t xml:space="preserve">Retirada alvenaria </t>
  </si>
  <si>
    <t>AZULEJO (BANHEIROS, COZINHA, DISTRIBUIÇÃO, REFEITÓRIO,ANEXO E BANHEIRO RECEPÇÃO)</t>
  </si>
  <si>
    <t>Retirada azulejo (banheiros)</t>
  </si>
  <si>
    <t>Retirada azulejo (cozinha)</t>
  </si>
  <si>
    <t>Retirada azulejo (distribuição/refeitório/anexo)</t>
  </si>
  <si>
    <t>PORTAS</t>
  </si>
  <si>
    <t>LOUÇAS E METAIS</t>
  </si>
  <si>
    <t xml:space="preserve">Retirada de vaso sanitário </t>
  </si>
  <si>
    <t xml:space="preserve">Retirada de lavatório </t>
  </si>
  <si>
    <t xml:space="preserve">Retirada de chuveiros </t>
  </si>
  <si>
    <t>PINTURA</t>
  </si>
  <si>
    <t>Retirada de Pintura Interna existente (Raspagem e lixamento)</t>
  </si>
  <si>
    <t>Retirada de Pintura Externa existente (Raspagem e lixamento)</t>
  </si>
  <si>
    <t>Retirada de Pintura Laje (Raspagem e lixamento)</t>
  </si>
  <si>
    <t>RETIRADA DE AR CONDICIONADO</t>
  </si>
  <si>
    <t>Retirada de Ar tipo split</t>
  </si>
  <si>
    <t>Retirada de Ar tipo janela</t>
  </si>
  <si>
    <t>m²</t>
  </si>
  <si>
    <t>Retirada da armário da bancada da (cozinha, laboratório e outros)</t>
  </si>
  <si>
    <t>unid.</t>
  </si>
  <si>
    <t>Retirada de Pintura Platibanda interna/externa, dutos e caixa de água (Raspagem e lixamento)</t>
  </si>
  <si>
    <t xml:space="preserve">REFORMA </t>
  </si>
  <si>
    <t>04.03.040</t>
  </si>
  <si>
    <t>03.02.040</t>
  </si>
  <si>
    <t>04.08.100</t>
  </si>
  <si>
    <t>04.08.020</t>
  </si>
  <si>
    <t xml:space="preserve">Retirada de Portas (1,60 x 2,10) </t>
  </si>
  <si>
    <t xml:space="preserve">Retirada de Batentes (1,60 x 2,10) </t>
  </si>
  <si>
    <t>04.08.060</t>
  </si>
  <si>
    <t>m</t>
  </si>
  <si>
    <t>04.11.020</t>
  </si>
  <si>
    <t>03.10.100</t>
  </si>
  <si>
    <t>03.10.140</t>
  </si>
  <si>
    <t>Retirada de Cuba em Inox (0,40x0,60)</t>
  </si>
  <si>
    <t>04.11.060</t>
  </si>
  <si>
    <t>04.35.050</t>
  </si>
  <si>
    <t>Retirada de Vidros</t>
  </si>
  <si>
    <t>04.14.020</t>
  </si>
  <si>
    <t>RETIRADA DE PISO CERÂMICO BANHEIROS (FUNCIONÁRIOS)</t>
  </si>
  <si>
    <t>Retirada de Piso Cerâmico Banheiro</t>
  </si>
  <si>
    <t>03.04.020</t>
  </si>
  <si>
    <t>2.2</t>
  </si>
  <si>
    <t>14.04.200</t>
  </si>
  <si>
    <t>Alvenaria de bloco cerâmico de vedação de 9 cm</t>
  </si>
  <si>
    <t>17.02.020</t>
  </si>
  <si>
    <t>Chapisco</t>
  </si>
  <si>
    <t>Emboço comum</t>
  </si>
  <si>
    <t>17.02.120</t>
  </si>
  <si>
    <t>2.3</t>
  </si>
  <si>
    <t>REVESTIMENTO CERÂMICO (PAREDE)</t>
  </si>
  <si>
    <t>, assentado com argamassa colante industrializada</t>
  </si>
  <si>
    <t xml:space="preserve">Placa cerâmica esmaltada PEI-5 para área interna, grupo de absorção BIIb, resistência química B, </t>
  </si>
  <si>
    <t>18.06.102</t>
  </si>
  <si>
    <t>2.4</t>
  </si>
  <si>
    <t>23.09.100</t>
  </si>
  <si>
    <t>Porta lisa com batente madeira - 160 x 210 cm</t>
  </si>
  <si>
    <t>2.5</t>
  </si>
  <si>
    <t>Lavatório de louça com coluna</t>
  </si>
  <si>
    <t>44.01.110</t>
  </si>
  <si>
    <t>44.01.070</t>
  </si>
  <si>
    <t>Tampa de plástico para bacia sanitária</t>
  </si>
  <si>
    <t>44.20.280</t>
  </si>
  <si>
    <t>Dispenser toalheiro em ABS e policarbonato para bobina de 20 cm x 200 m, com alavanca</t>
  </si>
  <si>
    <t>44.03.010</t>
  </si>
  <si>
    <t>Dispenser papel higiênico em ABS para rolão 300 / 600 m, com visor</t>
  </si>
  <si>
    <t>Saboneteira tipo dispenser, para refil de 800 ml</t>
  </si>
  <si>
    <t>44.03.050</t>
  </si>
  <si>
    <t>44.03.130</t>
  </si>
  <si>
    <t>44.06.410</t>
  </si>
  <si>
    <t>Cuba em aço inoxidável simples de 600x500x300mm</t>
  </si>
  <si>
    <t>44.01.200</t>
  </si>
  <si>
    <t>Mictório de louça sifonado auto aspirante</t>
  </si>
  <si>
    <t>2.6</t>
  </si>
  <si>
    <t>VIDROS</t>
  </si>
  <si>
    <t>26.01.060</t>
  </si>
  <si>
    <t>Vidro liso transparente de 5 mm</t>
  </si>
  <si>
    <t>32.17.030</t>
  </si>
  <si>
    <t>2.7</t>
  </si>
  <si>
    <t>Impermeabilização em argamassa polimérica para umidade e água de percolação</t>
  </si>
  <si>
    <t>IMPERMEABILIZAÇÃO DA CALHA DE CONCRETO</t>
  </si>
  <si>
    <t>2.8</t>
  </si>
  <si>
    <t>33.10.020</t>
  </si>
  <si>
    <t>Tinta látex em massa, inclusive preparo (Platibanda, dutos e caixa de água)</t>
  </si>
  <si>
    <t xml:space="preserve">Pintura látex acrílica premium, aplicação manual em teto, duas demãos
</t>
  </si>
  <si>
    <t>Pintura látex acrílica premium, aplicação manual em paredes, duas demãos (externa)</t>
  </si>
  <si>
    <t>33.11.050</t>
  </si>
  <si>
    <t>Esmalte à base água em superfície metálica, inclusive preparo</t>
  </si>
  <si>
    <t>Retirada de Pintura das janelas (Raspagem e lixamento)+estacionamento</t>
  </si>
  <si>
    <t>33.06.020</t>
  </si>
  <si>
    <t>Acrílico para quadras e pisos cimentados</t>
  </si>
  <si>
    <t>23.08.210</t>
  </si>
  <si>
    <t>Armário sob medida em compensado de madeira totalmente revestido em folheado de madeira, completo</t>
  </si>
  <si>
    <t xml:space="preserve">Telhamento com telha ondulada de fibrocimento e = 6 mm, com recobrimento lateral de 1 1/4 de onda para </t>
  </si>
  <si>
    <t xml:space="preserve">telhado com inclinação máxima de 10% com até 2 águas, incluso içamento </t>
  </si>
  <si>
    <t xml:space="preserve">Cumeeira para telha de fibrocimento ondulada e = 6 mm, incluso acessórios de fixação e içamento </t>
  </si>
  <si>
    <t>Retirada de Portas  (0,80 a 0,90) x 2,10</t>
  </si>
  <si>
    <t>Retirada de Batentes (0,80 a 0,90) x 2,10</t>
  </si>
  <si>
    <t xml:space="preserve">Kit de porta de madeira para verniz, semi-oca (leve ou média), padrão popular, 90x210cm, espessura de 3cm, </t>
  </si>
  <si>
    <t>itens inclusos: dobradiças, montagem e instalação de batente, fechadura com execução do furo - fornecimento</t>
  </si>
  <si>
    <t>e instalação.</t>
  </si>
  <si>
    <t>23.20.100</t>
  </si>
  <si>
    <t>Batente de madeira para portas (0,90x2,10) e (1,60x2,10)</t>
  </si>
  <si>
    <t>REVESTIMENTO CERÂMICO - PISO (BANHEIROS)</t>
  </si>
  <si>
    <t>Revestimento Cerâmico (Piso)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</si>
  <si>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</si>
  <si>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</si>
  <si>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</si>
  <si>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</si>
  <si>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</si>
  <si>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</si>
  <si>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</si>
  <si>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</si>
  <si>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</si>
  <si>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Bacia sifonada de louça com caixa acoplada sem tampa com saída horizontal - 6 litros</t>
  </si>
  <si>
    <t>30.08.060</t>
  </si>
  <si>
    <t>Bacia sifonada de louça para pessoas com mobilidade reduzida - capacidade de 6 litros</t>
  </si>
  <si>
    <t>02.08.050</t>
  </si>
  <si>
    <t>Placa em lona com impressão digital e estrutura em madeira</t>
  </si>
  <si>
    <t>m³</t>
  </si>
  <si>
    <t>33.05.330</t>
  </si>
  <si>
    <t>Verniz em superfície de madeira</t>
  </si>
  <si>
    <t>55.01.070</t>
  </si>
  <si>
    <t>Limpeza complementar e especial de piso com produtos químicos</t>
  </si>
  <si>
    <t>55.01.130</t>
  </si>
  <si>
    <t>Limpeza e lavagem de superfície revestida com material cerâmico ou pastilhas por hidrojateamento com rejuntamento</t>
  </si>
  <si>
    <t>SERVIÇOS COMPLEMENTARES</t>
  </si>
  <si>
    <t>28.01.040</t>
  </si>
  <si>
    <t>Ferragem completa com maçaneta tipo alavanca, para porta interna com 1 folha</t>
  </si>
  <si>
    <t>33.10.050</t>
  </si>
  <si>
    <t>SERVIÇOS INICIAIS</t>
  </si>
  <si>
    <t>Tinta acrílica em massa, inclusive preparo (interna)</t>
  </si>
  <si>
    <t>PORTAS E BATENTES</t>
  </si>
  <si>
    <t>43.07.320</t>
  </si>
  <si>
    <t>Ar condicionado a frio, tipo split cassete com capacidade de 36.000 
BTU/h</t>
  </si>
  <si>
    <t>43.07.330</t>
  </si>
  <si>
    <t>Ar condicionado a frio, tipo split parede com capacidade de 12.000 BTU/h</t>
  </si>
  <si>
    <t>ENTRADA PRINCIPAL</t>
  </si>
  <si>
    <t>35.04.140</t>
  </si>
  <si>
    <t>Banco em concreto pré-moldado com pés vazados, comprimento 200 cm</t>
  </si>
  <si>
    <t>30.01.030</t>
  </si>
  <si>
    <t>Barra de apoio reta, para pessoas com mobilidade reduzida, em tubo de aço inoxidável de 1 1/2´ x 800 mm</t>
  </si>
  <si>
    <t>INSTALAÇÕES ELÉTRICAS</t>
  </si>
  <si>
    <t>30.04.030</t>
  </si>
  <si>
    <t>Piso em ladrilho hidráulico podotátil várias cores (25x25cm), assentado com argamassa mista</t>
  </si>
  <si>
    <t>97.02.030</t>
  </si>
  <si>
    <t>Placa comemorativa em aço inoxidável escovado</t>
  </si>
  <si>
    <t>Bebedouro do Tipo Industrial</t>
  </si>
  <si>
    <t>cotação</t>
  </si>
  <si>
    <t>44.03.315</t>
  </si>
  <si>
    <t>Torneira de mesa com bica móvel e alavanca</t>
  </si>
  <si>
    <t xml:space="preserve">SINAP / CDHU </t>
  </si>
  <si>
    <t>4.1</t>
  </si>
  <si>
    <t>ILUMINAÇÃO</t>
  </si>
  <si>
    <t>Luminária LED quadrada de sobrepor com difusor prismático translúcido, 4000 K, fluxo luminoso de 1363 a 1800 lm, potência de 15 W a 24 W (utilizar maior ou igual a 5000K)</t>
  </si>
  <si>
    <t>41.31.070</t>
  </si>
  <si>
    <t>Remoção de aparelho de iluminação ou projetor fixo em teto, piso ou parede</t>
  </si>
  <si>
    <t>04.17.020</t>
  </si>
  <si>
    <t>4.2</t>
  </si>
  <si>
    <t>TOMADAS E INTERRUPTORES</t>
  </si>
  <si>
    <t>Tomada 2P+T de 10 A - 250 V, completa (cor branco)</t>
  </si>
  <si>
    <t>40.04.450</t>
  </si>
  <si>
    <t>cj</t>
  </si>
  <si>
    <t>Tomada 2P+T de 20 A - 250 V, completa (cor vermelho)</t>
  </si>
  <si>
    <t>40.04.460</t>
  </si>
  <si>
    <t>Interruptor com 1 tecla simples e placa (cor branco)</t>
  </si>
  <si>
    <t>40.05.020</t>
  </si>
  <si>
    <t>Interruptor com 1 tecla paralelo e placa (cor branco)</t>
  </si>
  <si>
    <t>40.05.080</t>
  </si>
  <si>
    <t>Interruptor bipolar simples, 1 tecla dupla e placa (cor branco)</t>
  </si>
  <si>
    <t>40.05.180</t>
  </si>
  <si>
    <t>Remoção de interruptores, tomadas, botão de campainha ou cigarra</t>
  </si>
  <si>
    <t>04.19.120</t>
  </si>
  <si>
    <t>4.3</t>
  </si>
  <si>
    <t>DISJUNTORES DE PROTEÇÃO</t>
  </si>
  <si>
    <t>Disjuntor termomagnético, unipolar 127/220 V, corrente de 10 A até 30A</t>
  </si>
  <si>
    <t>37.13.600</t>
  </si>
  <si>
    <t>Disjuntor termomagnético, bipolar 220/380 V, corrente de 10 A até 50A</t>
  </si>
  <si>
    <t>37.13.630</t>
  </si>
  <si>
    <t>Disjuntor termomagnético, tripolar 220/380 V, corrente de 10 A até 50A</t>
  </si>
  <si>
    <t>37.13.650</t>
  </si>
  <si>
    <t>Disjuntor termomagnético, tripolar 220/380 V, corrente de 60 A até 100A</t>
  </si>
  <si>
    <t>37.13.660</t>
  </si>
  <si>
    <t>4.4</t>
  </si>
  <si>
    <t>CONDUTORES, CONDUÍTES E QUADROS DE DISTRIBUIÇÃO</t>
  </si>
  <si>
    <t>Cabo de cobre de 2,5 mm², isolamento 750 V - isolação em PVC 70°C</t>
  </si>
  <si>
    <t>39.02.016</t>
  </si>
  <si>
    <t>Cabo de cobre de 4 mm², isolamento 750 V - isolação em PVC 70°C</t>
  </si>
  <si>
    <t>39.02.020</t>
  </si>
  <si>
    <t>Cabo de cobre de 6 mm², isolamento 750 V - isolação em PVC 70°C</t>
  </si>
  <si>
    <t>39.02.030</t>
  </si>
  <si>
    <t>Quadro de distribuição universal de embutir, para disjuntores 24 DIN / 18 Bolt-on - 150 A - sem componentes</t>
  </si>
  <si>
    <t>37.03.210</t>
  </si>
  <si>
    <t>Remoção de quadro de distribuição, chamada ou caixa de passagem</t>
  </si>
  <si>
    <t>04.21.160</t>
  </si>
  <si>
    <t>Eletroduto corrugado em polietileno de alta densidade, DN= 30 mm, com acessórios</t>
  </si>
  <si>
    <t>38.13.010</t>
  </si>
  <si>
    <t>Eletroduto corrugado em polietileno de alta densidade, DN= 40 mm, com acessórios</t>
  </si>
  <si>
    <t>38.13.016</t>
  </si>
  <si>
    <t>dobradiças, montagem e instalação de batente, fechadura com execução do furo – fornecimento e instalação. af_12/2019</t>
  </si>
  <si>
    <t xml:space="preserve">Kit de porta de madeira frisada, semi - oca (leve ou média), padrão popular, 70x210cm / 60x210, espessura de 3cm, </t>
  </si>
  <si>
    <t>SUB- TOTAL - 1</t>
  </si>
  <si>
    <t>SUB- TOTAL - 2</t>
  </si>
  <si>
    <t>SUB- TOTAL - 3</t>
  </si>
  <si>
    <t>SUB- TOTAL - 4</t>
  </si>
  <si>
    <t>SUB- TOTAL - 5</t>
  </si>
  <si>
    <t>SUB- TOTAL - 6</t>
  </si>
  <si>
    <t>TOTAL PARCIAL</t>
  </si>
  <si>
    <t>BDI-24,52%</t>
  </si>
  <si>
    <t>Cabo de cobre de 10 mm², isolamento 0,6/1 kV - isolação em PVC 70°C</t>
  </si>
  <si>
    <t>39.03.182</t>
  </si>
  <si>
    <t>55.01.020</t>
  </si>
  <si>
    <t>Limpeza final da obra</t>
  </si>
  <si>
    <t>OBRA: REFORMA DO CENTRO DE ESPECIALIDADES MÉDICAS "SANTA RITA DE CÁSSIA"</t>
  </si>
  <si>
    <t>SINAP - JANEIRO/2025-DESONERADA E CDHU - 195-DESONERADA    -   BDI-24,52%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</si>
</sst>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0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7"/>
      <name val="Arial"/>
      <family val="2"/>
    </font>
    <font>
      <sz val="8"/>
      <color rgb="FFFF0000"/>
      <name val="Arial"/>
      <family val="2"/>
    </font>
    <font>
      <b/>
      <sz val="24"/>
      <name val="Arial"/>
      <family val="2"/>
    </font>
    <font>
      <b/>
      <sz val="10"/>
      <name val="Verdana"/>
      <family val="2"/>
    </font>
    <font>
      <sz val="10"/>
      <name val="Verdana"/>
      <family val="2"/>
    </font>
    <font>
      <sz val="10"/>
      <color rgb="FFFF0000"/>
      <name val="Verdana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164" fontId="8" fillId="0" borderId="20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right" vertical="center"/>
    </xf>
    <xf numFmtId="164" fontId="7" fillId="0" borderId="20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2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164" fontId="9" fillId="0" borderId="5" xfId="0" applyNumberFormat="1" applyFont="1" applyBorder="1" applyAlignment="1">
      <alignment horizontal="center" vertical="center"/>
    </xf>
    <xf numFmtId="164" fontId="9" fillId="0" borderId="20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7" fillId="0" borderId="14" xfId="0" applyFont="1" applyBorder="1" applyAlignment="1">
      <alignment horizontal="right" vertical="center"/>
    </xf>
    <xf numFmtId="0" fontId="8" fillId="0" borderId="14" xfId="0" applyFont="1" applyBorder="1" applyAlignment="1">
      <alignment horizontal="center" vertical="center"/>
    </xf>
    <xf numFmtId="164" fontId="7" fillId="0" borderId="22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1"/>
  <sheetViews>
    <sheetView tabSelected="1" view="pageBreakPreview" topLeftCell="A94" zoomScale="60" zoomScaleNormal="90" workbookViewId="0">
      <selection activeCell="A135" sqref="A135:G141"/>
    </sheetView>
  </sheetViews>
  <sheetFormatPr defaultColWidth="9.140625" defaultRowHeight="11.25" x14ac:dyDescent="0.2"/>
  <cols>
    <col min="1" max="1" width="4.85546875" style="1" bestFit="1" customWidth="1"/>
    <col min="2" max="2" width="128.140625" style="1" bestFit="1" customWidth="1"/>
    <col min="3" max="3" width="17.7109375" style="1" bestFit="1" customWidth="1"/>
    <col min="4" max="4" width="7.7109375" style="1" bestFit="1" customWidth="1"/>
    <col min="5" max="5" width="10.28515625" style="1" bestFit="1" customWidth="1"/>
    <col min="6" max="6" width="14.5703125" style="1" bestFit="1" customWidth="1"/>
    <col min="7" max="7" width="17.7109375" style="1" bestFit="1" customWidth="1"/>
    <col min="8" max="8" width="0.7109375" style="1" hidden="1" customWidth="1"/>
    <col min="9" max="16384" width="9.140625" style="1"/>
  </cols>
  <sheetData>
    <row r="1" spans="1:8" ht="30" x14ac:dyDescent="0.2">
      <c r="A1" s="51" t="s">
        <v>4</v>
      </c>
      <c r="B1" s="52"/>
      <c r="C1" s="52"/>
      <c r="D1" s="52"/>
      <c r="E1" s="52"/>
      <c r="F1" s="52"/>
      <c r="G1" s="53"/>
      <c r="H1" s="3"/>
    </row>
    <row r="2" spans="1:8" ht="20.100000000000001" customHeight="1" x14ac:dyDescent="0.2">
      <c r="A2" s="54" t="s">
        <v>224</v>
      </c>
      <c r="B2" s="55"/>
      <c r="C2" s="55"/>
      <c r="D2" s="55"/>
      <c r="E2" s="55"/>
      <c r="F2" s="55"/>
      <c r="G2" s="56"/>
      <c r="H2" s="3"/>
    </row>
    <row r="3" spans="1:8" ht="20.100000000000001" customHeight="1" thickBot="1" x14ac:dyDescent="0.25">
      <c r="A3" s="57" t="s">
        <v>225</v>
      </c>
      <c r="B3" s="58"/>
      <c r="C3" s="58"/>
      <c r="D3" s="58"/>
      <c r="E3" s="58"/>
      <c r="F3" s="58"/>
      <c r="G3" s="59"/>
      <c r="H3" s="4"/>
    </row>
    <row r="4" spans="1:8" ht="20.100000000000001" customHeight="1" x14ac:dyDescent="0.2">
      <c r="A4" s="28"/>
      <c r="B4" s="29" t="s">
        <v>0</v>
      </c>
      <c r="C4" s="29" t="s">
        <v>162</v>
      </c>
      <c r="D4" s="29" t="s">
        <v>3</v>
      </c>
      <c r="E4" s="29" t="s">
        <v>1</v>
      </c>
      <c r="F4" s="29" t="s">
        <v>6</v>
      </c>
      <c r="G4" s="30" t="s">
        <v>2</v>
      </c>
    </row>
    <row r="5" spans="1:8" ht="20.100000000000001" customHeight="1" x14ac:dyDescent="0.2">
      <c r="A5" s="19">
        <v>1</v>
      </c>
      <c r="B5" s="20" t="s">
        <v>141</v>
      </c>
      <c r="C5" s="20"/>
      <c r="D5" s="20"/>
      <c r="E5" s="20"/>
      <c r="F5" s="20"/>
      <c r="G5" s="31"/>
    </row>
    <row r="6" spans="1:8" ht="20.100000000000001" customHeight="1" x14ac:dyDescent="0.2">
      <c r="A6" s="32"/>
      <c r="B6" s="21" t="s">
        <v>129</v>
      </c>
      <c r="C6" s="22" t="s">
        <v>128</v>
      </c>
      <c r="D6" s="22" t="s">
        <v>29</v>
      </c>
      <c r="E6" s="23">
        <v>4.5</v>
      </c>
      <c r="F6" s="24">
        <v>203.35</v>
      </c>
      <c r="G6" s="25">
        <f>F6*E6</f>
        <v>915.07499999999993</v>
      </c>
    </row>
    <row r="7" spans="1:8" ht="20.100000000000001" customHeight="1" x14ac:dyDescent="0.2">
      <c r="A7" s="32"/>
      <c r="B7" s="21" t="s">
        <v>134</v>
      </c>
      <c r="C7" s="22" t="s">
        <v>133</v>
      </c>
      <c r="D7" s="22" t="s">
        <v>29</v>
      </c>
      <c r="E7" s="23">
        <v>554.67999999999995</v>
      </c>
      <c r="F7" s="24">
        <v>6.66</v>
      </c>
      <c r="G7" s="25">
        <f>F7*E7</f>
        <v>3694.1687999999999</v>
      </c>
    </row>
    <row r="8" spans="1:8" ht="20.100000000000001" customHeight="1" x14ac:dyDescent="0.2">
      <c r="A8" s="32"/>
      <c r="B8" s="21" t="s">
        <v>136</v>
      </c>
      <c r="C8" s="22" t="s">
        <v>135</v>
      </c>
      <c r="D8" s="22" t="s">
        <v>29</v>
      </c>
      <c r="E8" s="23">
        <v>175.11</v>
      </c>
      <c r="F8" s="24">
        <v>14.58</v>
      </c>
      <c r="G8" s="25">
        <f>F8*E8</f>
        <v>2553.1038000000003</v>
      </c>
    </row>
    <row r="9" spans="1:8" ht="20.100000000000001" customHeight="1" x14ac:dyDescent="0.2">
      <c r="A9" s="32"/>
      <c r="B9" s="26" t="s">
        <v>212</v>
      </c>
      <c r="C9" s="22"/>
      <c r="D9" s="22"/>
      <c r="E9" s="23"/>
      <c r="F9" s="24"/>
      <c r="G9" s="27">
        <f>SUM(G6:G8)</f>
        <v>7162.347600000001</v>
      </c>
    </row>
    <row r="10" spans="1:8" ht="20.100000000000001" customHeight="1" x14ac:dyDescent="0.2">
      <c r="A10" s="19">
        <v>2</v>
      </c>
      <c r="B10" s="20" t="s">
        <v>8</v>
      </c>
      <c r="C10" s="33"/>
      <c r="D10" s="33"/>
      <c r="E10" s="33"/>
      <c r="F10" s="33"/>
      <c r="G10" s="34"/>
      <c r="H10" s="10"/>
    </row>
    <row r="11" spans="1:8" ht="20.100000000000001" customHeight="1" x14ac:dyDescent="0.2">
      <c r="A11" s="19" t="s">
        <v>7</v>
      </c>
      <c r="B11" s="35" t="s">
        <v>9</v>
      </c>
      <c r="C11" s="20"/>
      <c r="D11" s="20"/>
      <c r="E11" s="20"/>
      <c r="F11" s="20"/>
      <c r="G11" s="31"/>
    </row>
    <row r="12" spans="1:8" ht="20.100000000000001" customHeight="1" x14ac:dyDescent="0.2">
      <c r="A12" s="32"/>
      <c r="B12" s="21" t="s">
        <v>10</v>
      </c>
      <c r="C12" s="22" t="s">
        <v>34</v>
      </c>
      <c r="D12" s="22" t="s">
        <v>29</v>
      </c>
      <c r="E12" s="23">
        <v>678</v>
      </c>
      <c r="F12" s="24">
        <v>7.43</v>
      </c>
      <c r="G12" s="25">
        <f>E12*F12</f>
        <v>5037.54</v>
      </c>
    </row>
    <row r="13" spans="1:8" ht="20.100000000000001" customHeight="1" x14ac:dyDescent="0.2">
      <c r="A13" s="19" t="s">
        <v>53</v>
      </c>
      <c r="B13" s="35" t="s">
        <v>11</v>
      </c>
      <c r="C13" s="20"/>
      <c r="D13" s="22"/>
      <c r="E13" s="21"/>
      <c r="F13" s="23"/>
      <c r="G13" s="25"/>
    </row>
    <row r="14" spans="1:8" ht="20.100000000000001" customHeight="1" x14ac:dyDescent="0.2">
      <c r="A14" s="32"/>
      <c r="B14" s="21" t="s">
        <v>12</v>
      </c>
      <c r="C14" s="22" t="s">
        <v>35</v>
      </c>
      <c r="D14" s="22" t="s">
        <v>130</v>
      </c>
      <c r="E14" s="23">
        <v>11.3</v>
      </c>
      <c r="F14" s="23">
        <v>85.82</v>
      </c>
      <c r="G14" s="25">
        <f t="shared" ref="G14:G85" si="0">E14*F14</f>
        <v>969.76599999999996</v>
      </c>
    </row>
    <row r="15" spans="1:8" ht="20.100000000000001" customHeight="1" x14ac:dyDescent="0.2">
      <c r="A15" s="19" t="s">
        <v>60</v>
      </c>
      <c r="B15" s="35" t="s">
        <v>13</v>
      </c>
      <c r="C15" s="20"/>
      <c r="D15" s="22"/>
      <c r="E15" s="21"/>
      <c r="F15" s="23"/>
      <c r="G15" s="25"/>
    </row>
    <row r="16" spans="1:8" ht="20.100000000000001" customHeight="1" x14ac:dyDescent="0.2">
      <c r="A16" s="32"/>
      <c r="B16" s="21" t="s">
        <v>14</v>
      </c>
      <c r="C16" s="22">
        <v>97633</v>
      </c>
      <c r="D16" s="22" t="s">
        <v>29</v>
      </c>
      <c r="E16" s="23">
        <v>91.92</v>
      </c>
      <c r="F16" s="24">
        <v>20.079999999999998</v>
      </c>
      <c r="G16" s="25">
        <f t="shared" si="0"/>
        <v>1845.7535999999998</v>
      </c>
    </row>
    <row r="17" spans="1:7" ht="20.100000000000001" customHeight="1" x14ac:dyDescent="0.2">
      <c r="A17" s="32"/>
      <c r="B17" s="21" t="s">
        <v>15</v>
      </c>
      <c r="C17" s="22">
        <v>97633</v>
      </c>
      <c r="D17" s="22" t="s">
        <v>29</v>
      </c>
      <c r="E17" s="23">
        <v>61.29</v>
      </c>
      <c r="F17" s="24">
        <v>20.079999999999998</v>
      </c>
      <c r="G17" s="25">
        <f t="shared" si="0"/>
        <v>1230.7031999999999</v>
      </c>
    </row>
    <row r="18" spans="1:7" ht="20.100000000000001" customHeight="1" x14ac:dyDescent="0.2">
      <c r="A18" s="32"/>
      <c r="B18" s="21" t="s">
        <v>16</v>
      </c>
      <c r="C18" s="22">
        <v>97633</v>
      </c>
      <c r="D18" s="22" t="s">
        <v>29</v>
      </c>
      <c r="E18" s="23">
        <v>78.33</v>
      </c>
      <c r="F18" s="24">
        <v>20.079999999999998</v>
      </c>
      <c r="G18" s="25">
        <f t="shared" si="0"/>
        <v>1572.8663999999999</v>
      </c>
    </row>
    <row r="19" spans="1:7" ht="20.100000000000001" customHeight="1" x14ac:dyDescent="0.2">
      <c r="A19" s="32"/>
      <c r="B19" s="21" t="s">
        <v>30</v>
      </c>
      <c r="C19" s="22" t="s">
        <v>36</v>
      </c>
      <c r="D19" s="22" t="s">
        <v>29</v>
      </c>
      <c r="E19" s="23">
        <v>33.93</v>
      </c>
      <c r="F19" s="24">
        <v>18.53</v>
      </c>
      <c r="G19" s="25">
        <f t="shared" si="0"/>
        <v>628.72289999999998</v>
      </c>
    </row>
    <row r="20" spans="1:7" ht="20.100000000000001" customHeight="1" x14ac:dyDescent="0.2">
      <c r="A20" s="19" t="s">
        <v>65</v>
      </c>
      <c r="B20" s="35" t="s">
        <v>17</v>
      </c>
      <c r="C20" s="20"/>
      <c r="D20" s="21"/>
      <c r="E20" s="21"/>
      <c r="F20" s="24"/>
      <c r="G20" s="25"/>
    </row>
    <row r="21" spans="1:7" ht="20.100000000000001" customHeight="1" x14ac:dyDescent="0.2">
      <c r="A21" s="32"/>
      <c r="B21" s="21" t="s">
        <v>107</v>
      </c>
      <c r="C21" s="22" t="s">
        <v>37</v>
      </c>
      <c r="D21" s="22" t="s">
        <v>31</v>
      </c>
      <c r="E21" s="23">
        <v>24</v>
      </c>
      <c r="F21" s="24">
        <v>20.6</v>
      </c>
      <c r="G21" s="25">
        <f t="shared" si="0"/>
        <v>494.40000000000003</v>
      </c>
    </row>
    <row r="22" spans="1:7" ht="20.100000000000001" customHeight="1" x14ac:dyDescent="0.2">
      <c r="A22" s="32"/>
      <c r="B22" s="21" t="s">
        <v>108</v>
      </c>
      <c r="C22" s="22" t="s">
        <v>40</v>
      </c>
      <c r="D22" s="22" t="s">
        <v>41</v>
      </c>
      <c r="E22" s="23">
        <f>(0.8+2.1+2.1)*24</f>
        <v>120</v>
      </c>
      <c r="F22" s="24">
        <v>12.35</v>
      </c>
      <c r="G22" s="25">
        <f t="shared" si="0"/>
        <v>1482</v>
      </c>
    </row>
    <row r="23" spans="1:7" ht="20.100000000000001" customHeight="1" x14ac:dyDescent="0.2">
      <c r="A23" s="32"/>
      <c r="B23" s="21" t="s">
        <v>38</v>
      </c>
      <c r="C23" s="22" t="s">
        <v>37</v>
      </c>
      <c r="D23" s="22" t="s">
        <v>31</v>
      </c>
      <c r="E23" s="23">
        <v>4</v>
      </c>
      <c r="F23" s="24">
        <v>20.6</v>
      </c>
      <c r="G23" s="25">
        <f t="shared" si="0"/>
        <v>82.4</v>
      </c>
    </row>
    <row r="24" spans="1:7" ht="20.100000000000001" customHeight="1" x14ac:dyDescent="0.2">
      <c r="A24" s="32"/>
      <c r="B24" s="21" t="s">
        <v>39</v>
      </c>
      <c r="C24" s="22" t="s">
        <v>40</v>
      </c>
      <c r="D24" s="22" t="s">
        <v>41</v>
      </c>
      <c r="E24" s="23">
        <v>19.32</v>
      </c>
      <c r="F24" s="24">
        <v>12.35</v>
      </c>
      <c r="G24" s="25">
        <f t="shared" si="0"/>
        <v>238.602</v>
      </c>
    </row>
    <row r="25" spans="1:7" ht="20.100000000000001" customHeight="1" x14ac:dyDescent="0.2">
      <c r="A25" s="32"/>
      <c r="B25" s="21" t="s">
        <v>48</v>
      </c>
      <c r="C25" s="22" t="s">
        <v>49</v>
      </c>
      <c r="D25" s="22" t="s">
        <v>29</v>
      </c>
      <c r="E25" s="23">
        <v>7.68</v>
      </c>
      <c r="F25" s="24">
        <v>13.54</v>
      </c>
      <c r="G25" s="25">
        <f t="shared" si="0"/>
        <v>103.98719999999999</v>
      </c>
    </row>
    <row r="26" spans="1:7" ht="20.100000000000001" customHeight="1" x14ac:dyDescent="0.2">
      <c r="A26" s="19" t="s">
        <v>68</v>
      </c>
      <c r="B26" s="35" t="s">
        <v>18</v>
      </c>
      <c r="C26" s="20"/>
      <c r="D26" s="21"/>
      <c r="E26" s="21"/>
      <c r="F26" s="24"/>
      <c r="G26" s="25"/>
    </row>
    <row r="27" spans="1:7" ht="20.100000000000001" customHeight="1" x14ac:dyDescent="0.2">
      <c r="A27" s="32"/>
      <c r="B27" s="21" t="s">
        <v>19</v>
      </c>
      <c r="C27" s="22" t="s">
        <v>42</v>
      </c>
      <c r="D27" s="22" t="s">
        <v>31</v>
      </c>
      <c r="E27" s="23">
        <v>7</v>
      </c>
      <c r="F27" s="24">
        <v>40.619999999999997</v>
      </c>
      <c r="G27" s="25">
        <f t="shared" si="0"/>
        <v>284.33999999999997</v>
      </c>
    </row>
    <row r="28" spans="1:7" ht="20.100000000000001" customHeight="1" x14ac:dyDescent="0.2">
      <c r="A28" s="32"/>
      <c r="B28" s="21" t="s">
        <v>20</v>
      </c>
      <c r="C28" s="22" t="s">
        <v>42</v>
      </c>
      <c r="D28" s="22" t="s">
        <v>31</v>
      </c>
      <c r="E28" s="23">
        <v>9</v>
      </c>
      <c r="F28" s="24">
        <v>40.619999999999997</v>
      </c>
      <c r="G28" s="25">
        <f t="shared" si="0"/>
        <v>365.58</v>
      </c>
    </row>
    <row r="29" spans="1:7" ht="20.100000000000001" customHeight="1" x14ac:dyDescent="0.2">
      <c r="A29" s="32"/>
      <c r="B29" s="21" t="s">
        <v>21</v>
      </c>
      <c r="C29" s="22" t="s">
        <v>42</v>
      </c>
      <c r="D29" s="22" t="s">
        <v>31</v>
      </c>
      <c r="E29" s="23">
        <v>4</v>
      </c>
      <c r="F29" s="24">
        <v>40.619999999999997</v>
      </c>
      <c r="G29" s="25">
        <f t="shared" si="0"/>
        <v>162.47999999999999</v>
      </c>
    </row>
    <row r="30" spans="1:7" ht="20.100000000000001" customHeight="1" x14ac:dyDescent="0.2">
      <c r="A30" s="32"/>
      <c r="B30" s="21" t="s">
        <v>45</v>
      </c>
      <c r="C30" s="22" t="s">
        <v>46</v>
      </c>
      <c r="D30" s="22" t="s">
        <v>31</v>
      </c>
      <c r="E30" s="23">
        <v>8</v>
      </c>
      <c r="F30" s="24">
        <v>5.65</v>
      </c>
      <c r="G30" s="25">
        <f t="shared" si="0"/>
        <v>45.2</v>
      </c>
    </row>
    <row r="31" spans="1:7" ht="20.100000000000001" customHeight="1" x14ac:dyDescent="0.2">
      <c r="A31" s="32"/>
      <c r="B31" s="21" t="s">
        <v>19</v>
      </c>
      <c r="C31" s="22" t="s">
        <v>42</v>
      </c>
      <c r="D31" s="22" t="s">
        <v>3</v>
      </c>
      <c r="E31" s="23">
        <v>2</v>
      </c>
      <c r="F31" s="24">
        <v>40.619999999999997</v>
      </c>
      <c r="G31" s="25">
        <f t="shared" si="0"/>
        <v>81.239999999999995</v>
      </c>
    </row>
    <row r="32" spans="1:7" ht="20.100000000000001" customHeight="1" x14ac:dyDescent="0.2">
      <c r="A32" s="19" t="s">
        <v>84</v>
      </c>
      <c r="B32" s="35" t="s">
        <v>22</v>
      </c>
      <c r="C32" s="20"/>
      <c r="D32" s="21"/>
      <c r="E32" s="21"/>
      <c r="F32" s="24"/>
      <c r="G32" s="25"/>
    </row>
    <row r="33" spans="1:7" ht="20.100000000000001" customHeight="1" x14ac:dyDescent="0.2">
      <c r="A33" s="32"/>
      <c r="B33" s="21" t="s">
        <v>23</v>
      </c>
      <c r="C33" s="22" t="s">
        <v>44</v>
      </c>
      <c r="D33" s="22" t="s">
        <v>29</v>
      </c>
      <c r="E33" s="23">
        <v>1015.74</v>
      </c>
      <c r="F33" s="24">
        <v>5.78</v>
      </c>
      <c r="G33" s="25">
        <f t="shared" si="0"/>
        <v>5870.9772000000003</v>
      </c>
    </row>
    <row r="34" spans="1:7" ht="20.100000000000001" customHeight="1" x14ac:dyDescent="0.2">
      <c r="A34" s="32"/>
      <c r="B34" s="21" t="s">
        <v>24</v>
      </c>
      <c r="C34" s="22" t="s">
        <v>44</v>
      </c>
      <c r="D34" s="22" t="s">
        <v>29</v>
      </c>
      <c r="E34" s="23">
        <v>522.88</v>
      </c>
      <c r="F34" s="24">
        <v>5.78</v>
      </c>
      <c r="G34" s="25">
        <f t="shared" si="0"/>
        <v>3022.2464</v>
      </c>
    </row>
    <row r="35" spans="1:7" ht="20.100000000000001" customHeight="1" x14ac:dyDescent="0.2">
      <c r="A35" s="32"/>
      <c r="B35" s="21" t="s">
        <v>32</v>
      </c>
      <c r="C35" s="22" t="s">
        <v>44</v>
      </c>
      <c r="D35" s="22" t="s">
        <v>29</v>
      </c>
      <c r="E35" s="23">
        <v>223.56</v>
      </c>
      <c r="F35" s="24">
        <v>5.78</v>
      </c>
      <c r="G35" s="25">
        <f t="shared" si="0"/>
        <v>1292.1768</v>
      </c>
    </row>
    <row r="36" spans="1:7" ht="20.100000000000001" customHeight="1" x14ac:dyDescent="0.2">
      <c r="A36" s="32"/>
      <c r="B36" s="21" t="s">
        <v>25</v>
      </c>
      <c r="C36" s="22" t="s">
        <v>44</v>
      </c>
      <c r="D36" s="22" t="s">
        <v>29</v>
      </c>
      <c r="E36" s="23">
        <v>564.30999999999995</v>
      </c>
      <c r="F36" s="24">
        <v>5.78</v>
      </c>
      <c r="G36" s="25">
        <f t="shared" si="0"/>
        <v>3261.7118</v>
      </c>
    </row>
    <row r="37" spans="1:7" ht="20.100000000000001" customHeight="1" x14ac:dyDescent="0.2">
      <c r="A37" s="32"/>
      <c r="B37" s="21" t="s">
        <v>99</v>
      </c>
      <c r="C37" s="22" t="s">
        <v>43</v>
      </c>
      <c r="D37" s="22" t="s">
        <v>29</v>
      </c>
      <c r="E37" s="23">
        <f>30.17+70.87</f>
        <v>101.04</v>
      </c>
      <c r="F37" s="24">
        <v>8.48</v>
      </c>
      <c r="G37" s="25">
        <f t="shared" si="0"/>
        <v>856.81920000000014</v>
      </c>
    </row>
    <row r="38" spans="1:7" ht="20.100000000000001" customHeight="1" x14ac:dyDescent="0.2">
      <c r="A38" s="19" t="s">
        <v>89</v>
      </c>
      <c r="B38" s="35" t="s">
        <v>26</v>
      </c>
      <c r="C38" s="20"/>
      <c r="D38" s="21"/>
      <c r="E38" s="21"/>
      <c r="F38" s="24"/>
      <c r="G38" s="25"/>
    </row>
    <row r="39" spans="1:7" ht="20.100000000000001" customHeight="1" x14ac:dyDescent="0.2">
      <c r="A39" s="32"/>
      <c r="B39" s="21" t="s">
        <v>27</v>
      </c>
      <c r="C39" s="22" t="s">
        <v>47</v>
      </c>
      <c r="D39" s="22" t="s">
        <v>31</v>
      </c>
      <c r="E39" s="23">
        <v>4</v>
      </c>
      <c r="F39" s="24">
        <v>20.7</v>
      </c>
      <c r="G39" s="25">
        <f t="shared" si="0"/>
        <v>82.8</v>
      </c>
    </row>
    <row r="40" spans="1:7" ht="20.100000000000001" customHeight="1" x14ac:dyDescent="0.2">
      <c r="A40" s="32"/>
      <c r="B40" s="21" t="s">
        <v>28</v>
      </c>
      <c r="C40" s="22" t="s">
        <v>47</v>
      </c>
      <c r="D40" s="22" t="s">
        <v>31</v>
      </c>
      <c r="E40" s="23">
        <v>5</v>
      </c>
      <c r="F40" s="24">
        <v>20.7</v>
      </c>
      <c r="G40" s="25">
        <f t="shared" si="0"/>
        <v>103.5</v>
      </c>
    </row>
    <row r="41" spans="1:7" ht="20.100000000000001" customHeight="1" x14ac:dyDescent="0.2">
      <c r="A41" s="19" t="s">
        <v>92</v>
      </c>
      <c r="B41" s="35" t="s">
        <v>50</v>
      </c>
      <c r="C41" s="22"/>
      <c r="D41" s="22"/>
      <c r="E41" s="23"/>
      <c r="F41" s="24"/>
      <c r="G41" s="25"/>
    </row>
    <row r="42" spans="1:7" ht="20.100000000000001" customHeight="1" x14ac:dyDescent="0.2">
      <c r="A42" s="32"/>
      <c r="B42" s="21" t="s">
        <v>51</v>
      </c>
      <c r="C42" s="22" t="s">
        <v>52</v>
      </c>
      <c r="D42" s="22" t="s">
        <v>29</v>
      </c>
      <c r="E42" s="23">
        <v>34.1</v>
      </c>
      <c r="F42" s="24">
        <v>11.14</v>
      </c>
      <c r="G42" s="25">
        <f t="shared" si="0"/>
        <v>379.87400000000002</v>
      </c>
    </row>
    <row r="43" spans="1:7" ht="20.100000000000001" customHeight="1" x14ac:dyDescent="0.2">
      <c r="A43" s="32"/>
      <c r="B43" s="26" t="s">
        <v>213</v>
      </c>
      <c r="C43" s="22"/>
      <c r="D43" s="22"/>
      <c r="E43" s="23"/>
      <c r="F43" s="24"/>
      <c r="G43" s="27">
        <f>SUM(G12:G42)</f>
        <v>29495.686700000002</v>
      </c>
    </row>
    <row r="44" spans="1:7" ht="20.100000000000001" customHeight="1" x14ac:dyDescent="0.2">
      <c r="A44" s="19">
        <v>3</v>
      </c>
      <c r="B44" s="20" t="s">
        <v>33</v>
      </c>
      <c r="C44" s="20"/>
      <c r="D44" s="21"/>
      <c r="E44" s="21"/>
      <c r="F44" s="24"/>
      <c r="G44" s="25"/>
    </row>
    <row r="45" spans="1:7" ht="20.100000000000001" customHeight="1" x14ac:dyDescent="0.2">
      <c r="A45" s="19" t="s">
        <v>116</v>
      </c>
      <c r="B45" s="35" t="s">
        <v>9</v>
      </c>
      <c r="C45" s="20"/>
      <c r="D45" s="21"/>
      <c r="E45" s="21"/>
      <c r="F45" s="24"/>
      <c r="G45" s="25"/>
    </row>
    <row r="46" spans="1:7" ht="20.100000000000001" customHeight="1" x14ac:dyDescent="0.2">
      <c r="A46" s="32"/>
      <c r="B46" s="21" t="s">
        <v>104</v>
      </c>
      <c r="C46" s="22">
        <v>94210</v>
      </c>
      <c r="D46" s="22" t="s">
        <v>29</v>
      </c>
      <c r="E46" s="23">
        <v>678</v>
      </c>
      <c r="F46" s="24">
        <v>48.49</v>
      </c>
      <c r="G46" s="25">
        <f t="shared" si="0"/>
        <v>32876.22</v>
      </c>
    </row>
    <row r="47" spans="1:7" ht="20.100000000000001" customHeight="1" x14ac:dyDescent="0.2">
      <c r="A47" s="32"/>
      <c r="B47" s="21" t="s">
        <v>105</v>
      </c>
      <c r="C47" s="22"/>
      <c r="D47" s="22"/>
      <c r="E47" s="23"/>
      <c r="F47" s="24"/>
      <c r="G47" s="25"/>
    </row>
    <row r="48" spans="1:7" ht="20.100000000000001" customHeight="1" x14ac:dyDescent="0.2">
      <c r="A48" s="32"/>
      <c r="B48" s="21" t="s">
        <v>106</v>
      </c>
      <c r="C48" s="22">
        <v>94223</v>
      </c>
      <c r="D48" s="22" t="s">
        <v>41</v>
      </c>
      <c r="E48" s="23">
        <v>40.74</v>
      </c>
      <c r="F48" s="24">
        <v>78.400000000000006</v>
      </c>
      <c r="G48" s="25">
        <f t="shared" si="0"/>
        <v>3194.0160000000005</v>
      </c>
    </row>
    <row r="49" spans="1:7" ht="20.100000000000001" customHeight="1" x14ac:dyDescent="0.2">
      <c r="A49" s="19" t="s">
        <v>117</v>
      </c>
      <c r="B49" s="35" t="s">
        <v>11</v>
      </c>
      <c r="C49" s="20"/>
      <c r="D49" s="21"/>
      <c r="E49" s="21"/>
      <c r="F49" s="24"/>
      <c r="G49" s="25"/>
    </row>
    <row r="50" spans="1:7" ht="20.100000000000001" customHeight="1" x14ac:dyDescent="0.2">
      <c r="A50" s="32"/>
      <c r="B50" s="21" t="s">
        <v>55</v>
      </c>
      <c r="C50" s="22" t="s">
        <v>54</v>
      </c>
      <c r="D50" s="22" t="s">
        <v>29</v>
      </c>
      <c r="E50" s="23">
        <v>61.52</v>
      </c>
      <c r="F50" s="24">
        <v>68.98</v>
      </c>
      <c r="G50" s="25">
        <f t="shared" si="0"/>
        <v>4243.6496000000006</v>
      </c>
    </row>
    <row r="51" spans="1:7" ht="20.100000000000001" customHeight="1" x14ac:dyDescent="0.2">
      <c r="A51" s="19" t="s">
        <v>118</v>
      </c>
      <c r="B51" s="35" t="s">
        <v>61</v>
      </c>
      <c r="C51" s="22"/>
      <c r="D51" s="21"/>
      <c r="E51" s="21"/>
      <c r="F51" s="24"/>
      <c r="G51" s="25"/>
    </row>
    <row r="52" spans="1:7" ht="20.100000000000001" customHeight="1" x14ac:dyDescent="0.2">
      <c r="A52" s="32"/>
      <c r="B52" s="21" t="s">
        <v>57</v>
      </c>
      <c r="C52" s="22" t="s">
        <v>56</v>
      </c>
      <c r="D52" s="22" t="s">
        <v>29</v>
      </c>
      <c r="E52" s="23">
        <v>46.92</v>
      </c>
      <c r="F52" s="24">
        <v>6.66</v>
      </c>
      <c r="G52" s="25">
        <f t="shared" si="0"/>
        <v>312.48720000000003</v>
      </c>
    </row>
    <row r="53" spans="1:7" ht="20.100000000000001" customHeight="1" x14ac:dyDescent="0.2">
      <c r="A53" s="32"/>
      <c r="B53" s="21" t="s">
        <v>58</v>
      </c>
      <c r="C53" s="22" t="s">
        <v>59</v>
      </c>
      <c r="D53" s="22" t="s">
        <v>29</v>
      </c>
      <c r="E53" s="23">
        <f>265.47+46.32</f>
        <v>311.79000000000002</v>
      </c>
      <c r="F53" s="24">
        <v>21.73</v>
      </c>
      <c r="G53" s="25">
        <f t="shared" si="0"/>
        <v>6775.1967000000004</v>
      </c>
    </row>
    <row r="54" spans="1:7" ht="20.100000000000001" customHeight="1" x14ac:dyDescent="0.2">
      <c r="A54" s="32"/>
      <c r="B54" s="21" t="s">
        <v>63</v>
      </c>
      <c r="C54" s="22" t="s">
        <v>64</v>
      </c>
      <c r="D54" s="22" t="s">
        <v>29</v>
      </c>
      <c r="E54" s="23">
        <v>265.47000000000003</v>
      </c>
      <c r="F54" s="24">
        <v>45.45</v>
      </c>
      <c r="G54" s="25">
        <f t="shared" si="0"/>
        <v>12065.611500000003</v>
      </c>
    </row>
    <row r="55" spans="1:7" ht="20.100000000000001" customHeight="1" x14ac:dyDescent="0.2">
      <c r="A55" s="32"/>
      <c r="B55" s="21" t="s">
        <v>62</v>
      </c>
      <c r="C55" s="22"/>
      <c r="D55" s="21"/>
      <c r="E55" s="21"/>
      <c r="F55" s="24"/>
      <c r="G55" s="25"/>
    </row>
    <row r="56" spans="1:7" ht="20.100000000000001" customHeight="1" x14ac:dyDescent="0.2">
      <c r="A56" s="32"/>
      <c r="B56" s="21" t="s">
        <v>103</v>
      </c>
      <c r="C56" s="22" t="s">
        <v>102</v>
      </c>
      <c r="D56" s="22" t="s">
        <v>29</v>
      </c>
      <c r="E56" s="22">
        <v>33.93</v>
      </c>
      <c r="F56" s="24">
        <v>2088.9899999999998</v>
      </c>
      <c r="G56" s="25">
        <f>E56*F56</f>
        <v>70879.430699999997</v>
      </c>
    </row>
    <row r="57" spans="1:7" s="12" customFormat="1" ht="20.100000000000001" customHeight="1" x14ac:dyDescent="0.2">
      <c r="A57" s="19" t="s">
        <v>119</v>
      </c>
      <c r="B57" s="35" t="s">
        <v>143</v>
      </c>
      <c r="C57" s="36"/>
      <c r="D57" s="37"/>
      <c r="E57" s="37"/>
      <c r="F57" s="38"/>
      <c r="G57" s="39"/>
    </row>
    <row r="58" spans="1:7" s="12" customFormat="1" ht="20.100000000000001" customHeight="1" x14ac:dyDescent="0.2">
      <c r="A58" s="40"/>
      <c r="B58" s="21" t="s">
        <v>109</v>
      </c>
      <c r="C58" s="22">
        <v>100686</v>
      </c>
      <c r="D58" s="22" t="s">
        <v>31</v>
      </c>
      <c r="E58" s="23">
        <v>25</v>
      </c>
      <c r="F58" s="24">
        <v>1009.29</v>
      </c>
      <c r="G58" s="25">
        <f t="shared" si="0"/>
        <v>25232.25</v>
      </c>
    </row>
    <row r="59" spans="1:7" s="12" customFormat="1" ht="20.100000000000001" customHeight="1" x14ac:dyDescent="0.2">
      <c r="A59" s="40"/>
      <c r="B59" s="21" t="s">
        <v>110</v>
      </c>
      <c r="C59" s="36"/>
      <c r="D59" s="36"/>
      <c r="E59" s="41"/>
      <c r="F59" s="38"/>
      <c r="G59" s="25"/>
    </row>
    <row r="60" spans="1:7" s="12" customFormat="1" ht="20.100000000000001" customHeight="1" x14ac:dyDescent="0.2">
      <c r="A60" s="40"/>
      <c r="B60" s="21" t="s">
        <v>111</v>
      </c>
      <c r="C60" s="36"/>
      <c r="D60" s="36"/>
      <c r="E60" s="41"/>
      <c r="F60" s="38"/>
      <c r="G60" s="25"/>
    </row>
    <row r="61" spans="1:7" s="12" customFormat="1" ht="20.100000000000001" customHeight="1" x14ac:dyDescent="0.2">
      <c r="A61" s="40"/>
      <c r="B61" s="21" t="s">
        <v>211</v>
      </c>
      <c r="C61" s="22">
        <v>100682</v>
      </c>
      <c r="D61" s="22" t="s">
        <v>31</v>
      </c>
      <c r="E61" s="23">
        <v>4</v>
      </c>
      <c r="F61" s="24">
        <v>902.55</v>
      </c>
      <c r="G61" s="25">
        <f t="shared" si="0"/>
        <v>3610.2</v>
      </c>
    </row>
    <row r="62" spans="1:7" s="12" customFormat="1" ht="20.100000000000001" customHeight="1" x14ac:dyDescent="0.2">
      <c r="A62" s="40"/>
      <c r="B62" s="21" t="s">
        <v>210</v>
      </c>
      <c r="C62" s="36"/>
      <c r="D62" s="36"/>
      <c r="E62" s="41"/>
      <c r="F62" s="38"/>
      <c r="G62" s="39"/>
    </row>
    <row r="63" spans="1:7" s="12" customFormat="1" ht="20.100000000000001" customHeight="1" x14ac:dyDescent="0.2">
      <c r="A63" s="40"/>
      <c r="B63" s="21" t="s">
        <v>139</v>
      </c>
      <c r="C63" s="22" t="s">
        <v>138</v>
      </c>
      <c r="D63" s="22" t="s">
        <v>31</v>
      </c>
      <c r="E63" s="23">
        <v>29</v>
      </c>
      <c r="F63" s="24">
        <v>392.04</v>
      </c>
      <c r="G63" s="25">
        <f>F63*E63</f>
        <v>11369.16</v>
      </c>
    </row>
    <row r="64" spans="1:7" s="12" customFormat="1" ht="20.100000000000001" customHeight="1" x14ac:dyDescent="0.2">
      <c r="A64" s="40"/>
      <c r="B64" s="21" t="s">
        <v>113</v>
      </c>
      <c r="C64" s="22" t="s">
        <v>112</v>
      </c>
      <c r="D64" s="22" t="s">
        <v>41</v>
      </c>
      <c r="E64" s="23">
        <f>120+19.32+8.4+7.6</f>
        <v>155.32</v>
      </c>
      <c r="F64" s="24">
        <v>56.6</v>
      </c>
      <c r="G64" s="25">
        <f>E64*F64</f>
        <v>8791.1119999999992</v>
      </c>
    </row>
    <row r="65" spans="1:7" ht="20.100000000000001" customHeight="1" x14ac:dyDescent="0.2">
      <c r="A65" s="32"/>
      <c r="B65" s="21" t="s">
        <v>67</v>
      </c>
      <c r="C65" s="22" t="s">
        <v>66</v>
      </c>
      <c r="D65" s="22" t="s">
        <v>31</v>
      </c>
      <c r="E65" s="23">
        <v>4</v>
      </c>
      <c r="F65" s="24">
        <v>1049.3</v>
      </c>
      <c r="G65" s="25">
        <f t="shared" si="0"/>
        <v>4197.2</v>
      </c>
    </row>
    <row r="66" spans="1:7" ht="20.100000000000001" customHeight="1" x14ac:dyDescent="0.2">
      <c r="A66" s="19" t="s">
        <v>120</v>
      </c>
      <c r="B66" s="35" t="s">
        <v>18</v>
      </c>
      <c r="C66" s="22"/>
      <c r="D66" s="22"/>
      <c r="E66" s="23"/>
      <c r="F66" s="24"/>
      <c r="G66" s="25"/>
    </row>
    <row r="67" spans="1:7" ht="20.100000000000001" customHeight="1" x14ac:dyDescent="0.2">
      <c r="A67" s="32"/>
      <c r="B67" s="21" t="s">
        <v>69</v>
      </c>
      <c r="C67" s="22" t="s">
        <v>70</v>
      </c>
      <c r="D67" s="22" t="s">
        <v>31</v>
      </c>
      <c r="E67" s="23">
        <v>9</v>
      </c>
      <c r="F67" s="24">
        <v>459.43</v>
      </c>
      <c r="G67" s="25">
        <f t="shared" si="0"/>
        <v>4134.87</v>
      </c>
    </row>
    <row r="68" spans="1:7" ht="20.100000000000001" customHeight="1" x14ac:dyDescent="0.2">
      <c r="A68" s="32"/>
      <c r="B68" s="21" t="s">
        <v>125</v>
      </c>
      <c r="C68" s="22" t="s">
        <v>71</v>
      </c>
      <c r="D68" s="22" t="s">
        <v>31</v>
      </c>
      <c r="E68" s="23">
        <v>9</v>
      </c>
      <c r="F68" s="24">
        <v>459.8</v>
      </c>
      <c r="G68" s="25">
        <f t="shared" si="0"/>
        <v>4138.2</v>
      </c>
    </row>
    <row r="69" spans="1:7" ht="20.100000000000001" customHeight="1" x14ac:dyDescent="0.2">
      <c r="A69" s="32"/>
      <c r="B69" s="21" t="s">
        <v>127</v>
      </c>
      <c r="C69" s="22" t="s">
        <v>126</v>
      </c>
      <c r="D69" s="22" t="s">
        <v>31</v>
      </c>
      <c r="E69" s="23">
        <v>2</v>
      </c>
      <c r="F69" s="24">
        <v>1197.56</v>
      </c>
      <c r="G69" s="25">
        <f t="shared" si="0"/>
        <v>2395.12</v>
      </c>
    </row>
    <row r="70" spans="1:7" ht="20.100000000000001" customHeight="1" x14ac:dyDescent="0.2">
      <c r="A70" s="32"/>
      <c r="B70" s="21" t="s">
        <v>152</v>
      </c>
      <c r="C70" s="22" t="s">
        <v>151</v>
      </c>
      <c r="D70" s="22" t="s">
        <v>31</v>
      </c>
      <c r="E70" s="23">
        <v>6</v>
      </c>
      <c r="F70" s="24">
        <v>160.16</v>
      </c>
      <c r="G70" s="25">
        <f t="shared" si="0"/>
        <v>960.96</v>
      </c>
    </row>
    <row r="71" spans="1:7" ht="20.100000000000001" customHeight="1" x14ac:dyDescent="0.2">
      <c r="A71" s="32"/>
      <c r="B71" s="21" t="s">
        <v>72</v>
      </c>
      <c r="C71" s="22" t="s">
        <v>73</v>
      </c>
      <c r="D71" s="22" t="s">
        <v>31</v>
      </c>
      <c r="E71" s="23">
        <v>7</v>
      </c>
      <c r="F71" s="24">
        <v>45.7</v>
      </c>
      <c r="G71" s="25">
        <f t="shared" si="0"/>
        <v>319.90000000000003</v>
      </c>
    </row>
    <row r="72" spans="1:7" ht="20.100000000000001" customHeight="1" x14ac:dyDescent="0.2">
      <c r="A72" s="32"/>
      <c r="B72" s="21" t="s">
        <v>74</v>
      </c>
      <c r="C72" s="22" t="s">
        <v>75</v>
      </c>
      <c r="D72" s="22" t="s">
        <v>31</v>
      </c>
      <c r="E72" s="23">
        <v>6</v>
      </c>
      <c r="F72" s="24">
        <v>239.73</v>
      </c>
      <c r="G72" s="25">
        <f t="shared" si="0"/>
        <v>1438.3799999999999</v>
      </c>
    </row>
    <row r="73" spans="1:7" ht="20.100000000000001" customHeight="1" x14ac:dyDescent="0.2">
      <c r="A73" s="32"/>
      <c r="B73" s="21" t="s">
        <v>76</v>
      </c>
      <c r="C73" s="22" t="s">
        <v>78</v>
      </c>
      <c r="D73" s="22" t="s">
        <v>31</v>
      </c>
      <c r="E73" s="23">
        <v>7</v>
      </c>
      <c r="F73" s="24">
        <v>74.58</v>
      </c>
      <c r="G73" s="25">
        <f t="shared" si="0"/>
        <v>522.05999999999995</v>
      </c>
    </row>
    <row r="74" spans="1:7" ht="20.100000000000001" customHeight="1" x14ac:dyDescent="0.2">
      <c r="A74" s="32"/>
      <c r="B74" s="21" t="s">
        <v>77</v>
      </c>
      <c r="C74" s="22" t="s">
        <v>79</v>
      </c>
      <c r="D74" s="22" t="s">
        <v>31</v>
      </c>
      <c r="E74" s="23">
        <v>6</v>
      </c>
      <c r="F74" s="24">
        <v>65.16</v>
      </c>
      <c r="G74" s="25">
        <f t="shared" si="0"/>
        <v>390.96</v>
      </c>
    </row>
    <row r="75" spans="1:7" ht="20.100000000000001" customHeight="1" x14ac:dyDescent="0.2">
      <c r="A75" s="32"/>
      <c r="B75" s="21" t="s">
        <v>161</v>
      </c>
      <c r="C75" s="22" t="s">
        <v>160</v>
      </c>
      <c r="D75" s="22" t="s">
        <v>31</v>
      </c>
      <c r="E75" s="23">
        <v>16</v>
      </c>
      <c r="F75" s="24">
        <v>92.9</v>
      </c>
      <c r="G75" s="25">
        <f t="shared" ref="G75" si="1">E75*F75</f>
        <v>1486.4</v>
      </c>
    </row>
    <row r="76" spans="1:7" ht="20.100000000000001" customHeight="1" x14ac:dyDescent="0.2">
      <c r="A76" s="32"/>
      <c r="B76" s="21" t="s">
        <v>81</v>
      </c>
      <c r="C76" s="22" t="s">
        <v>80</v>
      </c>
      <c r="D76" s="22" t="s">
        <v>31</v>
      </c>
      <c r="E76" s="23">
        <v>8</v>
      </c>
      <c r="F76" s="24">
        <v>797.19</v>
      </c>
      <c r="G76" s="25">
        <f t="shared" si="0"/>
        <v>6377.52</v>
      </c>
    </row>
    <row r="77" spans="1:7" ht="20.100000000000001" customHeight="1" x14ac:dyDescent="0.2">
      <c r="A77" s="32"/>
      <c r="B77" s="21" t="s">
        <v>83</v>
      </c>
      <c r="C77" s="22" t="s">
        <v>82</v>
      </c>
      <c r="D77" s="22" t="s">
        <v>31</v>
      </c>
      <c r="E77" s="23">
        <v>2</v>
      </c>
      <c r="F77" s="24">
        <v>449.36</v>
      </c>
      <c r="G77" s="25">
        <f t="shared" si="0"/>
        <v>898.72</v>
      </c>
    </row>
    <row r="78" spans="1:7" ht="20.100000000000001" customHeight="1" x14ac:dyDescent="0.2">
      <c r="A78" s="19" t="s">
        <v>121</v>
      </c>
      <c r="B78" s="35" t="s">
        <v>85</v>
      </c>
      <c r="C78" s="22"/>
      <c r="D78" s="22"/>
      <c r="E78" s="23"/>
      <c r="F78" s="24"/>
      <c r="G78" s="25"/>
    </row>
    <row r="79" spans="1:7" ht="20.100000000000001" customHeight="1" x14ac:dyDescent="0.2">
      <c r="A79" s="32"/>
      <c r="B79" s="21" t="s">
        <v>87</v>
      </c>
      <c r="C79" s="22" t="s">
        <v>86</v>
      </c>
      <c r="D79" s="22" t="s">
        <v>29</v>
      </c>
      <c r="E79" s="23">
        <v>7.68</v>
      </c>
      <c r="F79" s="24">
        <v>164.58</v>
      </c>
      <c r="G79" s="25">
        <f t="shared" si="0"/>
        <v>1263.9744000000001</v>
      </c>
    </row>
    <row r="80" spans="1:7" ht="20.100000000000001" customHeight="1" x14ac:dyDescent="0.2">
      <c r="A80" s="32" t="s">
        <v>122</v>
      </c>
      <c r="B80" s="21" t="s">
        <v>91</v>
      </c>
      <c r="C80" s="22"/>
      <c r="D80" s="22"/>
      <c r="E80" s="23"/>
      <c r="F80" s="24"/>
      <c r="G80" s="25"/>
    </row>
    <row r="81" spans="1:9" ht="20.100000000000001" customHeight="1" x14ac:dyDescent="0.2">
      <c r="A81" s="32"/>
      <c r="B81" s="21" t="s">
        <v>90</v>
      </c>
      <c r="C81" s="22" t="s">
        <v>88</v>
      </c>
      <c r="D81" s="22" t="s">
        <v>29</v>
      </c>
      <c r="E81" s="23">
        <v>32.6</v>
      </c>
      <c r="F81" s="24">
        <v>13.29</v>
      </c>
      <c r="G81" s="25">
        <f t="shared" si="0"/>
        <v>433.25400000000002</v>
      </c>
    </row>
    <row r="82" spans="1:9" ht="20.100000000000001" customHeight="1" x14ac:dyDescent="0.2">
      <c r="A82" s="19" t="s">
        <v>123</v>
      </c>
      <c r="B82" s="35" t="s">
        <v>22</v>
      </c>
      <c r="C82" s="22"/>
      <c r="D82" s="22"/>
      <c r="E82" s="23"/>
      <c r="F82" s="24"/>
      <c r="G82" s="25"/>
    </row>
    <row r="83" spans="1:9" ht="20.100000000000001" customHeight="1" x14ac:dyDescent="0.2">
      <c r="A83" s="32"/>
      <c r="B83" s="21" t="s">
        <v>96</v>
      </c>
      <c r="C83" s="22">
        <v>88489</v>
      </c>
      <c r="D83" s="22" t="s">
        <v>29</v>
      </c>
      <c r="E83" s="23">
        <v>522.88</v>
      </c>
      <c r="F83" s="24">
        <v>11.83</v>
      </c>
      <c r="G83" s="25">
        <f t="shared" si="0"/>
        <v>6185.6704</v>
      </c>
    </row>
    <row r="84" spans="1:9" ht="20.100000000000001" customHeight="1" x14ac:dyDescent="0.2">
      <c r="A84" s="32"/>
      <c r="B84" s="21" t="s">
        <v>142</v>
      </c>
      <c r="C84" s="22" t="s">
        <v>140</v>
      </c>
      <c r="D84" s="22" t="s">
        <v>29</v>
      </c>
      <c r="E84" s="23">
        <v>1015.74</v>
      </c>
      <c r="F84" s="24">
        <v>31.08</v>
      </c>
      <c r="G84" s="25">
        <f t="shared" si="0"/>
        <v>31569.199199999999</v>
      </c>
      <c r="I84" s="11"/>
    </row>
    <row r="85" spans="1:9" ht="20.100000000000001" customHeight="1" x14ac:dyDescent="0.2">
      <c r="A85" s="32"/>
      <c r="B85" s="21" t="s">
        <v>94</v>
      </c>
      <c r="C85" s="22" t="s">
        <v>93</v>
      </c>
      <c r="D85" s="22" t="s">
        <v>29</v>
      </c>
      <c r="E85" s="23">
        <v>223.56</v>
      </c>
      <c r="F85" s="24">
        <v>29.27</v>
      </c>
      <c r="G85" s="25">
        <f t="shared" si="0"/>
        <v>6543.6012000000001</v>
      </c>
      <c r="I85" s="11"/>
    </row>
    <row r="86" spans="1:9" ht="20.100000000000001" customHeight="1" x14ac:dyDescent="0.2">
      <c r="A86" s="32"/>
      <c r="B86" s="21" t="s">
        <v>95</v>
      </c>
      <c r="C86" s="22">
        <v>88488</v>
      </c>
      <c r="D86" s="22" t="s">
        <v>29</v>
      </c>
      <c r="E86" s="23">
        <v>564.30999999999995</v>
      </c>
      <c r="F86" s="24">
        <v>13.83</v>
      </c>
      <c r="G86" s="25">
        <f t="shared" ref="G86:G89" si="2">E86*F86</f>
        <v>7804.4072999999989</v>
      </c>
    </row>
    <row r="87" spans="1:9" ht="20.100000000000001" customHeight="1" x14ac:dyDescent="0.2">
      <c r="A87" s="32"/>
      <c r="B87" s="21" t="s">
        <v>98</v>
      </c>
      <c r="C87" s="22" t="s">
        <v>97</v>
      </c>
      <c r="D87" s="22" t="s">
        <v>29</v>
      </c>
      <c r="E87" s="23">
        <v>101.04</v>
      </c>
      <c r="F87" s="24">
        <v>44.75</v>
      </c>
      <c r="G87" s="25">
        <f t="shared" si="2"/>
        <v>4521.54</v>
      </c>
    </row>
    <row r="88" spans="1:9" ht="20.100000000000001" customHeight="1" x14ac:dyDescent="0.2">
      <c r="A88" s="32"/>
      <c r="B88" s="21" t="s">
        <v>101</v>
      </c>
      <c r="C88" s="22" t="s">
        <v>100</v>
      </c>
      <c r="D88" s="22" t="s">
        <v>29</v>
      </c>
      <c r="E88" s="23">
        <v>83.19</v>
      </c>
      <c r="F88" s="24">
        <v>23.96</v>
      </c>
      <c r="G88" s="25">
        <f t="shared" si="2"/>
        <v>1993.2324000000001</v>
      </c>
    </row>
    <row r="89" spans="1:9" ht="20.100000000000001" customHeight="1" x14ac:dyDescent="0.2">
      <c r="A89" s="32"/>
      <c r="B89" s="21" t="s">
        <v>132</v>
      </c>
      <c r="C89" s="22" t="s">
        <v>131</v>
      </c>
      <c r="D89" s="22" t="s">
        <v>29</v>
      </c>
      <c r="E89" s="23">
        <v>117.6</v>
      </c>
      <c r="F89" s="24">
        <v>30.12</v>
      </c>
      <c r="G89" s="25">
        <f t="shared" si="2"/>
        <v>3542.1120000000001</v>
      </c>
    </row>
    <row r="90" spans="1:9" s="13" customFormat="1" ht="20.100000000000001" customHeight="1" x14ac:dyDescent="0.2">
      <c r="A90" s="19" t="s">
        <v>124</v>
      </c>
      <c r="B90" s="35" t="s">
        <v>114</v>
      </c>
      <c r="C90" s="20"/>
      <c r="D90" s="20"/>
      <c r="E90" s="42"/>
      <c r="F90" s="20"/>
      <c r="G90" s="31"/>
    </row>
    <row r="91" spans="1:9" ht="20.100000000000001" customHeight="1" x14ac:dyDescent="0.2">
      <c r="A91" s="32"/>
      <c r="B91" s="21" t="s">
        <v>115</v>
      </c>
      <c r="C91" s="22" t="s">
        <v>64</v>
      </c>
      <c r="D91" s="22" t="s">
        <v>29</v>
      </c>
      <c r="E91" s="23">
        <v>34.1</v>
      </c>
      <c r="F91" s="24">
        <v>47.6</v>
      </c>
      <c r="G91" s="25">
        <f>E91*F91</f>
        <v>1623.16</v>
      </c>
    </row>
    <row r="92" spans="1:9" ht="20.100000000000001" customHeight="1" x14ac:dyDescent="0.2">
      <c r="A92" s="32"/>
      <c r="B92" s="26" t="s">
        <v>214</v>
      </c>
      <c r="C92" s="22"/>
      <c r="D92" s="22"/>
      <c r="E92" s="23"/>
      <c r="F92" s="24"/>
      <c r="G92" s="27">
        <f>SUM(G46:G91)</f>
        <v>272089.77459999995</v>
      </c>
    </row>
    <row r="93" spans="1:9" ht="20.100000000000001" customHeight="1" x14ac:dyDescent="0.2">
      <c r="A93" s="19">
        <v>4</v>
      </c>
      <c r="B93" s="20" t="s">
        <v>153</v>
      </c>
      <c r="C93" s="22"/>
      <c r="D93" s="22"/>
      <c r="E93" s="23"/>
      <c r="F93" s="24"/>
      <c r="G93" s="25"/>
    </row>
    <row r="94" spans="1:9" ht="20.100000000000001" customHeight="1" x14ac:dyDescent="0.2">
      <c r="A94" s="19" t="s">
        <v>163</v>
      </c>
      <c r="B94" s="35" t="s">
        <v>164</v>
      </c>
      <c r="C94" s="22"/>
      <c r="D94" s="22"/>
      <c r="E94" s="23"/>
      <c r="F94" s="24"/>
      <c r="G94" s="25"/>
    </row>
    <row r="95" spans="1:9" ht="25.5" x14ac:dyDescent="0.2">
      <c r="A95" s="32"/>
      <c r="B95" s="43" t="s">
        <v>165</v>
      </c>
      <c r="C95" s="22" t="s">
        <v>166</v>
      </c>
      <c r="D95" s="22" t="s">
        <v>31</v>
      </c>
      <c r="E95" s="23">
        <v>60</v>
      </c>
      <c r="F95" s="24">
        <v>291.45</v>
      </c>
      <c r="G95" s="25">
        <f t="shared" ref="G95:G117" si="3">E95*F95</f>
        <v>17487</v>
      </c>
    </row>
    <row r="96" spans="1:9" ht="20.100000000000001" customHeight="1" x14ac:dyDescent="0.2">
      <c r="A96" s="32"/>
      <c r="B96" s="43" t="s">
        <v>167</v>
      </c>
      <c r="C96" s="22" t="s">
        <v>168</v>
      </c>
      <c r="D96" s="22" t="s">
        <v>31</v>
      </c>
      <c r="E96" s="23">
        <v>60</v>
      </c>
      <c r="F96" s="24">
        <v>18.260000000000002</v>
      </c>
      <c r="G96" s="25">
        <f t="shared" si="3"/>
        <v>1095.6000000000001</v>
      </c>
    </row>
    <row r="97" spans="1:7" ht="20.100000000000001" customHeight="1" x14ac:dyDescent="0.2">
      <c r="A97" s="19" t="s">
        <v>169</v>
      </c>
      <c r="B97" s="35" t="s">
        <v>170</v>
      </c>
      <c r="C97" s="22"/>
      <c r="D97" s="22"/>
      <c r="E97" s="23"/>
      <c r="F97" s="24"/>
      <c r="G97" s="25"/>
    </row>
    <row r="98" spans="1:7" ht="20.100000000000001" customHeight="1" x14ac:dyDescent="0.2">
      <c r="A98" s="32"/>
      <c r="B98" s="43" t="s">
        <v>171</v>
      </c>
      <c r="C98" s="22" t="s">
        <v>172</v>
      </c>
      <c r="D98" s="22" t="s">
        <v>173</v>
      </c>
      <c r="E98" s="23">
        <v>76</v>
      </c>
      <c r="F98" s="24">
        <v>25.42</v>
      </c>
      <c r="G98" s="25">
        <f t="shared" si="3"/>
        <v>1931.92</v>
      </c>
    </row>
    <row r="99" spans="1:7" ht="20.100000000000001" customHeight="1" x14ac:dyDescent="0.2">
      <c r="A99" s="32"/>
      <c r="B99" s="43" t="s">
        <v>174</v>
      </c>
      <c r="C99" s="22" t="s">
        <v>175</v>
      </c>
      <c r="D99" s="22" t="s">
        <v>173</v>
      </c>
      <c r="E99" s="23">
        <v>6</v>
      </c>
      <c r="F99" s="24">
        <v>31.07</v>
      </c>
      <c r="G99" s="25">
        <f t="shared" si="3"/>
        <v>186.42000000000002</v>
      </c>
    </row>
    <row r="100" spans="1:7" ht="20.100000000000001" customHeight="1" x14ac:dyDescent="0.2">
      <c r="A100" s="32"/>
      <c r="B100" s="43" t="s">
        <v>176</v>
      </c>
      <c r="C100" s="22" t="s">
        <v>177</v>
      </c>
      <c r="D100" s="22" t="s">
        <v>173</v>
      </c>
      <c r="E100" s="23">
        <v>36</v>
      </c>
      <c r="F100" s="24">
        <v>25.54</v>
      </c>
      <c r="G100" s="25">
        <f t="shared" si="3"/>
        <v>919.43999999999994</v>
      </c>
    </row>
    <row r="101" spans="1:7" ht="20.100000000000001" customHeight="1" x14ac:dyDescent="0.2">
      <c r="A101" s="32"/>
      <c r="B101" s="43" t="s">
        <v>178</v>
      </c>
      <c r="C101" s="22" t="s">
        <v>179</v>
      </c>
      <c r="D101" s="22" t="s">
        <v>173</v>
      </c>
      <c r="E101" s="23">
        <v>8</v>
      </c>
      <c r="F101" s="24">
        <v>25.37</v>
      </c>
      <c r="G101" s="25">
        <f t="shared" si="3"/>
        <v>202.96</v>
      </c>
    </row>
    <row r="102" spans="1:7" ht="20.100000000000001" customHeight="1" x14ac:dyDescent="0.2">
      <c r="A102" s="32"/>
      <c r="B102" s="43" t="s">
        <v>180</v>
      </c>
      <c r="C102" s="22" t="s">
        <v>181</v>
      </c>
      <c r="D102" s="22" t="s">
        <v>173</v>
      </c>
      <c r="E102" s="23">
        <v>11</v>
      </c>
      <c r="F102" s="24">
        <v>58.48</v>
      </c>
      <c r="G102" s="25">
        <f t="shared" si="3"/>
        <v>643.28</v>
      </c>
    </row>
    <row r="103" spans="1:7" ht="20.100000000000001" customHeight="1" x14ac:dyDescent="0.2">
      <c r="A103" s="32"/>
      <c r="B103" s="43" t="s">
        <v>182</v>
      </c>
      <c r="C103" s="22" t="s">
        <v>183</v>
      </c>
      <c r="D103" s="22" t="s">
        <v>31</v>
      </c>
      <c r="E103" s="23">
        <v>137</v>
      </c>
      <c r="F103" s="24">
        <v>18.260000000000002</v>
      </c>
      <c r="G103" s="25">
        <f t="shared" si="3"/>
        <v>2501.6200000000003</v>
      </c>
    </row>
    <row r="104" spans="1:7" ht="20.100000000000001" customHeight="1" x14ac:dyDescent="0.2">
      <c r="A104" s="19" t="s">
        <v>184</v>
      </c>
      <c r="B104" s="35" t="s">
        <v>185</v>
      </c>
      <c r="C104" s="22"/>
      <c r="D104" s="22"/>
      <c r="E104" s="23"/>
      <c r="F104" s="24"/>
      <c r="G104" s="25"/>
    </row>
    <row r="105" spans="1:7" ht="20.100000000000001" customHeight="1" x14ac:dyDescent="0.2">
      <c r="A105" s="32"/>
      <c r="B105" s="43" t="s">
        <v>186</v>
      </c>
      <c r="C105" s="22" t="s">
        <v>187</v>
      </c>
      <c r="D105" s="22" t="s">
        <v>31</v>
      </c>
      <c r="E105" s="23">
        <v>22</v>
      </c>
      <c r="F105" s="24">
        <v>32.04</v>
      </c>
      <c r="G105" s="25">
        <f t="shared" si="3"/>
        <v>704.88</v>
      </c>
    </row>
    <row r="106" spans="1:7" ht="20.100000000000001" customHeight="1" x14ac:dyDescent="0.2">
      <c r="A106" s="32"/>
      <c r="B106" s="43" t="s">
        <v>188</v>
      </c>
      <c r="C106" s="22" t="s">
        <v>189</v>
      </c>
      <c r="D106" s="22" t="s">
        <v>31</v>
      </c>
      <c r="E106" s="23">
        <v>14</v>
      </c>
      <c r="F106" s="24">
        <v>134.47</v>
      </c>
      <c r="G106" s="25">
        <f t="shared" si="3"/>
        <v>1882.58</v>
      </c>
    </row>
    <row r="107" spans="1:7" ht="20.100000000000001" customHeight="1" x14ac:dyDescent="0.2">
      <c r="A107" s="32"/>
      <c r="B107" s="43" t="s">
        <v>190</v>
      </c>
      <c r="C107" s="22" t="s">
        <v>191</v>
      </c>
      <c r="D107" s="22" t="s">
        <v>31</v>
      </c>
      <c r="E107" s="23">
        <v>3</v>
      </c>
      <c r="F107" s="24">
        <v>154.59</v>
      </c>
      <c r="G107" s="25">
        <f t="shared" si="3"/>
        <v>463.77</v>
      </c>
    </row>
    <row r="108" spans="1:7" ht="20.100000000000001" customHeight="1" x14ac:dyDescent="0.2">
      <c r="A108" s="32"/>
      <c r="B108" s="43" t="s">
        <v>192</v>
      </c>
      <c r="C108" s="22" t="s">
        <v>193</v>
      </c>
      <c r="D108" s="22" t="s">
        <v>31</v>
      </c>
      <c r="E108" s="23">
        <v>4</v>
      </c>
      <c r="F108" s="24">
        <v>204.69</v>
      </c>
      <c r="G108" s="25">
        <f t="shared" si="3"/>
        <v>818.76</v>
      </c>
    </row>
    <row r="109" spans="1:7" ht="20.100000000000001" customHeight="1" x14ac:dyDescent="0.2">
      <c r="A109" s="19" t="s">
        <v>194</v>
      </c>
      <c r="B109" s="35" t="s">
        <v>195</v>
      </c>
      <c r="C109" s="22"/>
      <c r="D109" s="22"/>
      <c r="E109" s="23"/>
      <c r="F109" s="24"/>
      <c r="G109" s="25"/>
    </row>
    <row r="110" spans="1:7" ht="20.100000000000001" customHeight="1" x14ac:dyDescent="0.2">
      <c r="A110" s="32"/>
      <c r="B110" s="44" t="s">
        <v>196</v>
      </c>
      <c r="C110" s="45" t="s">
        <v>197</v>
      </c>
      <c r="D110" s="22" t="s">
        <v>41</v>
      </c>
      <c r="E110" s="23">
        <v>600</v>
      </c>
      <c r="F110" s="24">
        <v>4.24</v>
      </c>
      <c r="G110" s="25">
        <f t="shared" ref="G110:G113" si="4">E110*F110</f>
        <v>2544</v>
      </c>
    </row>
    <row r="111" spans="1:7" ht="20.100000000000001" customHeight="1" x14ac:dyDescent="0.2">
      <c r="A111" s="32"/>
      <c r="B111" s="44" t="s">
        <v>198</v>
      </c>
      <c r="C111" s="45" t="s">
        <v>199</v>
      </c>
      <c r="D111" s="22" t="s">
        <v>41</v>
      </c>
      <c r="E111" s="23">
        <v>300</v>
      </c>
      <c r="F111" s="24">
        <v>6.59</v>
      </c>
      <c r="G111" s="25">
        <f t="shared" si="4"/>
        <v>1977</v>
      </c>
    </row>
    <row r="112" spans="1:7" ht="20.100000000000001" customHeight="1" x14ac:dyDescent="0.2">
      <c r="A112" s="32"/>
      <c r="B112" s="44" t="s">
        <v>200</v>
      </c>
      <c r="C112" s="45" t="s">
        <v>201</v>
      </c>
      <c r="D112" s="22" t="s">
        <v>41</v>
      </c>
      <c r="E112" s="23">
        <v>150</v>
      </c>
      <c r="F112" s="24">
        <v>8.91</v>
      </c>
      <c r="G112" s="25">
        <f t="shared" si="4"/>
        <v>1336.5</v>
      </c>
    </row>
    <row r="113" spans="1:10" ht="20.100000000000001" customHeight="1" x14ac:dyDescent="0.2">
      <c r="A113" s="32"/>
      <c r="B113" s="44" t="s">
        <v>220</v>
      </c>
      <c r="C113" s="45" t="s">
        <v>221</v>
      </c>
      <c r="D113" s="22" t="s">
        <v>41</v>
      </c>
      <c r="E113" s="23">
        <v>100</v>
      </c>
      <c r="F113" s="24">
        <v>11.46</v>
      </c>
      <c r="G113" s="25">
        <f t="shared" si="4"/>
        <v>1146</v>
      </c>
    </row>
    <row r="114" spans="1:10" ht="20.100000000000001" customHeight="1" x14ac:dyDescent="0.2">
      <c r="A114" s="32"/>
      <c r="B114" s="43" t="s">
        <v>202</v>
      </c>
      <c r="C114" s="22" t="s">
        <v>203</v>
      </c>
      <c r="D114" s="22" t="s">
        <v>31</v>
      </c>
      <c r="E114" s="23">
        <v>7</v>
      </c>
      <c r="F114" s="24">
        <v>604.91999999999996</v>
      </c>
      <c r="G114" s="25">
        <f t="shared" si="3"/>
        <v>4234.4399999999996</v>
      </c>
    </row>
    <row r="115" spans="1:10" ht="20.100000000000001" customHeight="1" x14ac:dyDescent="0.2">
      <c r="A115" s="32"/>
      <c r="B115" s="43" t="s">
        <v>204</v>
      </c>
      <c r="C115" s="22" t="s">
        <v>205</v>
      </c>
      <c r="D115" s="22" t="s">
        <v>29</v>
      </c>
      <c r="E115" s="23">
        <v>1.5</v>
      </c>
      <c r="F115" s="24">
        <v>91.3</v>
      </c>
      <c r="G115" s="25">
        <f t="shared" si="3"/>
        <v>136.94999999999999</v>
      </c>
    </row>
    <row r="116" spans="1:10" ht="20.100000000000001" customHeight="1" x14ac:dyDescent="0.2">
      <c r="A116" s="32"/>
      <c r="B116" s="43" t="s">
        <v>206</v>
      </c>
      <c r="C116" s="22" t="s">
        <v>207</v>
      </c>
      <c r="D116" s="22" t="s">
        <v>41</v>
      </c>
      <c r="E116" s="23">
        <v>50</v>
      </c>
      <c r="F116" s="24">
        <v>6.43</v>
      </c>
      <c r="G116" s="25">
        <f t="shared" si="3"/>
        <v>321.5</v>
      </c>
    </row>
    <row r="117" spans="1:10" ht="20.100000000000001" customHeight="1" x14ac:dyDescent="0.2">
      <c r="A117" s="32"/>
      <c r="B117" s="43" t="s">
        <v>208</v>
      </c>
      <c r="C117" s="22" t="s">
        <v>209</v>
      </c>
      <c r="D117" s="22" t="s">
        <v>41</v>
      </c>
      <c r="E117" s="23">
        <v>50</v>
      </c>
      <c r="F117" s="24">
        <v>7.15</v>
      </c>
      <c r="G117" s="25">
        <f t="shared" si="3"/>
        <v>357.5</v>
      </c>
    </row>
    <row r="118" spans="1:10" ht="20.100000000000001" customHeight="1" x14ac:dyDescent="0.2">
      <c r="A118" s="32"/>
      <c r="B118" s="26" t="s">
        <v>215</v>
      </c>
      <c r="C118" s="22"/>
      <c r="D118" s="22"/>
      <c r="E118" s="23"/>
      <c r="F118" s="24"/>
      <c r="G118" s="27">
        <f>SUM(G95:G117)</f>
        <v>40892.119999999988</v>
      </c>
    </row>
    <row r="119" spans="1:10" ht="20.100000000000001" customHeight="1" x14ac:dyDescent="0.2">
      <c r="A119" s="19">
        <v>5</v>
      </c>
      <c r="B119" s="20" t="s">
        <v>137</v>
      </c>
      <c r="C119" s="22"/>
      <c r="D119" s="22"/>
      <c r="E119" s="23"/>
      <c r="F119" s="24"/>
      <c r="G119" s="25"/>
    </row>
    <row r="120" spans="1:10" ht="20.100000000000001" customHeight="1" x14ac:dyDescent="0.2">
      <c r="A120" s="32"/>
      <c r="B120" s="21" t="s">
        <v>145</v>
      </c>
      <c r="C120" s="22" t="s">
        <v>144</v>
      </c>
      <c r="D120" s="22" t="s">
        <v>31</v>
      </c>
      <c r="E120" s="23">
        <v>2</v>
      </c>
      <c r="F120" s="24">
        <v>13929.41</v>
      </c>
      <c r="G120" s="25">
        <f t="shared" ref="G120:G129" si="5">E120*F120</f>
        <v>27858.82</v>
      </c>
    </row>
    <row r="121" spans="1:10" ht="20.100000000000001" customHeight="1" x14ac:dyDescent="0.2">
      <c r="A121" s="32"/>
      <c r="B121" s="21" t="s">
        <v>147</v>
      </c>
      <c r="C121" s="22" t="s">
        <v>146</v>
      </c>
      <c r="D121" s="22" t="s">
        <v>31</v>
      </c>
      <c r="E121" s="23">
        <v>1</v>
      </c>
      <c r="F121" s="24">
        <v>3732.08</v>
      </c>
      <c r="G121" s="25">
        <f t="shared" si="5"/>
        <v>3732.08</v>
      </c>
    </row>
    <row r="122" spans="1:10" ht="20.100000000000001" customHeight="1" x14ac:dyDescent="0.2">
      <c r="A122" s="32"/>
      <c r="B122" s="21" t="s">
        <v>158</v>
      </c>
      <c r="C122" s="22" t="s">
        <v>159</v>
      </c>
      <c r="D122" s="22" t="s">
        <v>31</v>
      </c>
      <c r="E122" s="23">
        <v>1</v>
      </c>
      <c r="F122" s="23">
        <f>(5900+5700+5500)/3</f>
        <v>5700</v>
      </c>
      <c r="G122" s="25">
        <f t="shared" si="5"/>
        <v>5700</v>
      </c>
    </row>
    <row r="123" spans="1:10" ht="20.100000000000001" customHeight="1" x14ac:dyDescent="0.2">
      <c r="A123" s="32"/>
      <c r="B123" s="26" t="s">
        <v>216</v>
      </c>
      <c r="C123" s="22"/>
      <c r="D123" s="22"/>
      <c r="E123" s="23"/>
      <c r="F123" s="23"/>
      <c r="G123" s="27">
        <f>SUM(G120:G122)</f>
        <v>37290.9</v>
      </c>
    </row>
    <row r="124" spans="1:10" ht="20.100000000000001" customHeight="1" x14ac:dyDescent="0.2">
      <c r="A124" s="19">
        <v>6</v>
      </c>
      <c r="B124" s="20" t="s">
        <v>148</v>
      </c>
      <c r="C124" s="22"/>
      <c r="D124" s="22"/>
      <c r="E124" s="23"/>
      <c r="F124" s="24"/>
      <c r="G124" s="25"/>
    </row>
    <row r="125" spans="1:10" ht="20.100000000000001" customHeight="1" x14ac:dyDescent="0.2">
      <c r="A125" s="32"/>
      <c r="B125" s="21" t="s">
        <v>150</v>
      </c>
      <c r="C125" s="22" t="s">
        <v>149</v>
      </c>
      <c r="D125" s="22" t="s">
        <v>31</v>
      </c>
      <c r="E125" s="23">
        <v>12</v>
      </c>
      <c r="F125" s="24">
        <v>637.16</v>
      </c>
      <c r="G125" s="25">
        <f t="shared" si="5"/>
        <v>7645.92</v>
      </c>
      <c r="J125" s="14"/>
    </row>
    <row r="126" spans="1:10" s="12" customFormat="1" ht="20.100000000000001" customHeight="1" x14ac:dyDescent="0.2">
      <c r="A126" s="40"/>
      <c r="B126" s="21" t="s">
        <v>101</v>
      </c>
      <c r="C126" s="22" t="s">
        <v>100</v>
      </c>
      <c r="D126" s="22" t="s">
        <v>29</v>
      </c>
      <c r="E126" s="23">
        <f>(18+26.5+20)*2.3</f>
        <v>148.35</v>
      </c>
      <c r="F126" s="24">
        <v>23.96</v>
      </c>
      <c r="G126" s="25">
        <f t="shared" si="5"/>
        <v>3554.4659999999999</v>
      </c>
      <c r="J126" s="15"/>
    </row>
    <row r="127" spans="1:10" ht="20.100000000000001" customHeight="1" x14ac:dyDescent="0.2">
      <c r="A127" s="32"/>
      <c r="B127" s="21" t="s">
        <v>155</v>
      </c>
      <c r="C127" s="22" t="s">
        <v>154</v>
      </c>
      <c r="D127" s="22" t="s">
        <v>29</v>
      </c>
      <c r="E127" s="23">
        <v>1.5</v>
      </c>
      <c r="F127" s="24">
        <v>23.96</v>
      </c>
      <c r="G127" s="25">
        <f t="shared" si="5"/>
        <v>35.94</v>
      </c>
      <c r="J127" s="14"/>
    </row>
    <row r="128" spans="1:10" ht="20.100000000000001" customHeight="1" x14ac:dyDescent="0.2">
      <c r="A128" s="32"/>
      <c r="B128" s="21" t="s">
        <v>157</v>
      </c>
      <c r="C128" s="22" t="s">
        <v>156</v>
      </c>
      <c r="D128" s="22" t="s">
        <v>29</v>
      </c>
      <c r="E128" s="23">
        <f>0.5*0.5</f>
        <v>0.25</v>
      </c>
      <c r="F128" s="24">
        <v>9143.3799999999992</v>
      </c>
      <c r="G128" s="25">
        <f t="shared" si="5"/>
        <v>2285.8449999999998</v>
      </c>
    </row>
    <row r="129" spans="1:8" ht="20.100000000000001" customHeight="1" x14ac:dyDescent="0.2">
      <c r="A129" s="32"/>
      <c r="B129" s="21" t="s">
        <v>223</v>
      </c>
      <c r="C129" s="22" t="s">
        <v>222</v>
      </c>
      <c r="D129" s="22" t="s">
        <v>29</v>
      </c>
      <c r="E129" s="23">
        <v>554.67999999999995</v>
      </c>
      <c r="F129" s="24">
        <v>15</v>
      </c>
      <c r="G129" s="25">
        <f t="shared" si="5"/>
        <v>8320.1999999999989</v>
      </c>
    </row>
    <row r="130" spans="1:8" ht="20.100000000000001" customHeight="1" x14ac:dyDescent="0.2">
      <c r="A130" s="32"/>
      <c r="B130" s="26" t="s">
        <v>217</v>
      </c>
      <c r="C130" s="22"/>
      <c r="D130" s="22"/>
      <c r="E130" s="23"/>
      <c r="F130" s="24"/>
      <c r="G130" s="27">
        <f>G129+G128+G127+G126+G125</f>
        <v>21842.370999999999</v>
      </c>
    </row>
    <row r="131" spans="1:8" ht="20.100000000000001" customHeight="1" x14ac:dyDescent="0.2">
      <c r="A131" s="32"/>
      <c r="B131" s="21"/>
      <c r="C131" s="20"/>
      <c r="D131" s="21"/>
      <c r="E131" s="21"/>
      <c r="F131" s="20"/>
      <c r="G131" s="31"/>
    </row>
    <row r="132" spans="1:8" ht="20.100000000000001" customHeight="1" x14ac:dyDescent="0.2">
      <c r="A132" s="46"/>
      <c r="B132" s="26" t="s">
        <v>218</v>
      </c>
      <c r="C132" s="26"/>
      <c r="D132" s="26"/>
      <c r="E132" s="26"/>
      <c r="F132" s="26"/>
      <c r="G132" s="27">
        <f>G130+G123+G118+G92+G43+G9</f>
        <v>408773.19989999995</v>
      </c>
    </row>
    <row r="133" spans="1:8" ht="20.100000000000001" customHeight="1" x14ac:dyDescent="0.2">
      <c r="A133" s="46"/>
      <c r="B133" s="26" t="s">
        <v>219</v>
      </c>
      <c r="C133" s="33"/>
      <c r="D133" s="33"/>
      <c r="E133" s="33"/>
      <c r="F133" s="33"/>
      <c r="G133" s="27">
        <f>G132*0.2452</f>
        <v>100231.18861547999</v>
      </c>
      <c r="H133" s="2"/>
    </row>
    <row r="134" spans="1:8" ht="20.100000000000001" customHeight="1" thickBot="1" x14ac:dyDescent="0.25">
      <c r="A134" s="47"/>
      <c r="B134" s="48" t="s">
        <v>5</v>
      </c>
      <c r="C134" s="49"/>
      <c r="D134" s="49"/>
      <c r="E134" s="49"/>
      <c r="F134" s="49"/>
      <c r="G134" s="50">
        <f>G132+G133</f>
        <v>509004.38851547992</v>
      </c>
    </row>
    <row r="135" spans="1:8" ht="20.100000000000001" customHeight="1" x14ac:dyDescent="0.2">
      <c r="A135" s="5"/>
      <c r="B135" s="6"/>
      <c r="C135" s="6"/>
      <c r="D135" s="6"/>
      <c r="E135" s="6"/>
      <c r="F135" s="6"/>
      <c r="G135" s="16"/>
    </row>
    <row r="136" spans="1:8" ht="20.100000000000001" customHeight="1" x14ac:dyDescent="0.2">
      <c r="A136" s="7"/>
      <c r="G136" s="17"/>
    </row>
    <row r="137" spans="1:8" ht="20.100000000000001" customHeight="1" x14ac:dyDescent="0.2">
      <c r="A137" s="7"/>
      <c r="G137" s="17"/>
    </row>
    <row r="138" spans="1:8" ht="20.100000000000001" customHeight="1" x14ac:dyDescent="0.2">
      <c r="A138" s="7"/>
      <c r="G138" s="17"/>
    </row>
    <row r="139" spans="1:8" ht="20.100000000000001" customHeight="1" x14ac:dyDescent="0.2">
      <c r="A139" s="7"/>
      <c r="G139" s="17"/>
    </row>
    <row r="140" spans="1:8" ht="20.100000000000001" customHeight="1" x14ac:dyDescent="0.2">
      <c r="A140" s="7"/>
      <c r="G140" s="17"/>
    </row>
    <row r="141" spans="1:8" ht="20.100000000000001" customHeight="1" thickBot="1" x14ac:dyDescent="0.25">
      <c r="A141" s="8"/>
      <c r="B141" s="9"/>
      <c r="C141" s="9"/>
      <c r="D141" s="9"/>
      <c r="E141" s="9"/>
      <c r="F141" s="9"/>
      <c r="G141" s="18"/>
    </row>
  </sheetData>
  <mergeCells count="3">
    <mergeCell ref="A1:G1"/>
    <mergeCell ref="A2:G2"/>
    <mergeCell ref="A3:G3"/>
  </mergeCells>
  <phoneticPr fontId="1" type="noConversion"/>
  <printOptions horizontalCentered="1"/>
  <pageMargins left="0.19685039370078741" right="0.19685039370078741" top="1.1811023622047245" bottom="0.39370078740157483" header="0.51181102362204722" footer="0.51181102362204722"/>
  <pageSetup paperSize="9" scale="55" orientation="landscape" r:id="rId1"/>
  <headerFooter alignWithMargins="0"/>
  <rowBreaks count="3" manualBreakCount="3">
    <brk id="36" max="6" man="1"/>
    <brk id="69" max="6" man="1"/>
    <brk id="9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Mallú Nirakami</cp:lastModifiedBy>
  <cp:lastPrinted>2025-02-05T13:52:42Z</cp:lastPrinted>
  <dcterms:created xsi:type="dcterms:W3CDTF">2006-11-28T13:05:29Z</dcterms:created>
  <dcterms:modified xsi:type="dcterms:W3CDTF">2025-02-10T18:22:24Z</dcterms:modified>
</cp:coreProperties>
</file>